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F78" i="34"/>
  <c r="B7764" i="106"/>
  <c r="D7764" i="106" s="1"/>
  <c r="J83" i="28"/>
  <c r="B7758" i="106" s="1"/>
  <c r="D7758" i="106" s="1"/>
  <c r="J86" i="28"/>
  <c r="B7759" i="106" s="1"/>
  <c r="K6" i="29"/>
  <c r="B7763" i="106" s="1"/>
  <c r="B7762" i="106"/>
  <c r="K12" i="12"/>
  <c r="K24" i="12" s="1"/>
  <c r="B7733" i="106" s="1"/>
  <c r="D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H33" i="118"/>
  <c r="D11" i="37"/>
  <c r="D22" i="37"/>
  <c r="J22" i="37"/>
  <c r="L22" i="37"/>
  <c r="D24" i="37"/>
  <c r="B4270" i="106" s="1"/>
  <c r="D4270" i="106" s="1"/>
  <c r="B83" i="36"/>
  <c r="L5" i="11"/>
  <c r="B2056" i="106" s="1"/>
  <c r="D2056" i="106" s="1"/>
  <c r="J129" i="29" l="1"/>
  <c r="B7038" i="106" s="1"/>
  <c r="D7038" i="106" s="1"/>
  <c r="I129" i="29"/>
  <c r="B7037" i="106" s="1"/>
  <c r="D7037" i="106" s="1"/>
  <c r="F49" i="34"/>
  <c r="D37" i="108"/>
  <c r="K28" i="118"/>
  <c r="O27" i="118" s="1"/>
  <c r="O29" i="118" s="1"/>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H6" i="4"/>
  <c r="B2656" i="106" s="1"/>
  <c r="D2656"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I150" i="29" l="1"/>
  <c r="L16" i="11"/>
  <c r="B2061" i="106" s="1"/>
  <c r="D2061" i="106" s="1"/>
  <c r="B2031" i="106"/>
  <c r="D2031" i="106" s="1"/>
  <c r="B3672" i="106"/>
  <c r="D3672" i="106" s="1"/>
  <c r="B3670" i="106"/>
  <c r="D3670" i="106" s="1"/>
  <c r="D57" i="36"/>
  <c r="D51" i="36"/>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E16" i="4" l="1"/>
  <c r="B7019" i="106"/>
  <c r="D7019" i="106" s="1"/>
  <c r="K16" i="4"/>
  <c r="B3574" i="106" s="1"/>
  <c r="D3574" i="106"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9" i="4" l="1"/>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F1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<sst xmlns="http://schemas.openxmlformats.org/spreadsheetml/2006/main" count="5019" uniqueCount="2118">
  <si>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</si>
  <si>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</si>
  <si>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</si>
  <si>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</si>
  <si>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</si>
  <si>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</si>
  <si>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</si>
  <si>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</si>
  <si>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</si>
  <si>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</si>
  <si>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</si>
  <si>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</si>
  <si>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</si>
  <si>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</si>
  <si>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</si>
  <si>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</si>
  <si>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</si>
  <si>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</si>
  <si>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</si>
  <si>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</si>
  <si>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</si>
  <si>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</si>
  <si>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</si>
  <si>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</si>
  <si>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</si>
  <si>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</si>
  <si>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</si>
  <si>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</si>
  <si>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</si>
  <si>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</si>
  <si>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</si>
  <si>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</si>
  <si>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</si>
  <si>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</si>
  <si>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</si>
  <si>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</si>
  <si>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</si>
  <si>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</si>
  <si>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</si>
  <si>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</si>
  <si>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</si>
  <si>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</si>
  <si>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</si>
  <si>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</si>
  <si>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</si>
  <si>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</si>
  <si>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</si>
  <si>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</si>
  <si>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</si>
  <si>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</si>
  <si>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</si>
  <si>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</si>
  <si>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</si>
  <si>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</si>
  <si>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</si>
  <si>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</si>
  <si>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</si>
  <si>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</si>
  <si>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</si>
  <si>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</si>
  <si>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</si>
  <si>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</si>
  <si>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</si>
  <si>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</si>
  <si>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</si>
  <si>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</si>
  <si>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</si>
  <si>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</si>
  <si>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</si>
  <si>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</si>
  <si>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</si>
  <si>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</si>
  <si>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</si>
  <si>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</si>
  <si>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</si>
  <si>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</si>
  <si>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</si>
  <si>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</si>
  <si>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</si>
  <si>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</si>
  <si>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</si>
  <si>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</si>
  <si>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</si>
  <si>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</si>
  <si>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</si>
  <si>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</si>
  <si>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</si>
  <si>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</si>
  <si>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</si>
  <si>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</si>
  <si>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</si>
  <si>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</si>
  <si>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</si>
  <si>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</si>
  <si>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</si>
  <si>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</si>
  <si>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</si>
  <si>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</si>
  <si>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</si>
  <si>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</si>
  <si>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</si>
  <si>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</si>
  <si>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</si>
  <si>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</si>
  <si>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</si>
  <si>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</si>
  <si>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</si>
  <si>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</si>
  <si>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</si>
  <si>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</si>
  <si>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</si>
  <si>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</si>
  <si>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</si>
  <si>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</si>
  <si>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</si>
  <si>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</si>
  <si>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</si>
  <si>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</si>
  <si>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</si>
  <si>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</si>
  <si>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</si>
  <si>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</si>
  <si>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</si>
  <si>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</si>
  <si>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</si>
  <si>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</si>
  <si>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</si>
  <si>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</si>
  <si>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</si>
  <si>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</si>
  <si>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</si>
  <si>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</si>
  <si>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</si>
  <si>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</si>
  <si>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</si>
  <si>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</si>
  <si>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</si>
  <si>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</si>
  <si>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</si>
  <si>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</si>
  <si>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</si>
  <si>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</si>
  <si>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</si>
  <si>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</si>
  <si>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</si>
  <si>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</si>
  <si>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</si>
  <si>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</si>
  <si>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</si>
  <si>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</si>
  <si>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</si>
  <si>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</si>
  <si>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</si>
  <si>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</si>
  <si>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</si>
  <si>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</si>
  <si>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</si>
  <si>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</si>
  <si>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</si>
  <si>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</si>
  <si>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</si>
  <si>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</si>
  <si>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</si>
  <si>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</si>
  <si>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</si>
  <si>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</si>
  <si>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</si>
  <si>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</si>
  <si>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</si>
  <si>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</si>
  <si>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</si>
  <si>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</si>
  <si>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</si>
  <si>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</si>
  <si>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</si>
  <si>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</si>
  <si>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</si>
  <si>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</si>
  <si>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</si>
  <si>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</si>
  <si>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</si>
  <si>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</si>
  <si>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</si>
  <si>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</si>
  <si>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</si>
  <si>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</si>
  <si>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</si>
  <si>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</si>
  <si>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</si>
  <si>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</si>
  <si>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</si>
  <si>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</si>
  <si>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</si>
  <si>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</si>
  <si>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</si>
  <si>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</si>
  <si>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</si>
  <si>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</si>
  <si>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</si>
  <si>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</si>
  <si>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</si>
  <si>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</si>
  <si>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</si>
  <si>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</si>
  <si>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</si>
  <si>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</si>
  <si>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</si>
  <si>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</si>
  <si>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</si>
  <si>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</si>
  <si>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</si>
  <si>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</si>
  <si>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</si>
  <si>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</si>
  <si>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</si>
  <si>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</si>
  <si>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</si>
  <si>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</si>
  <si>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</si>
  <si>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</si>
  <si>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</si>
  <si>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</si>
  <si>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</si>
  <si>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</si>
  <si>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</si>
  <si>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</si>
  <si>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</si>
  <si>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</si>
  <si>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</si>
  <si>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</si>
  <si>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</si>
  <si>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</si>
  <si>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</si>
  <si>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</si>
  <si>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</si>
  <si>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</si>
  <si>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</si>
  <si>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</si>
  <si>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</si>
  <si>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</si>
  <si>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</si>
  <si>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</si>
  <si>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</si>
  <si>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</si>
  <si>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</si>
  <si>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</si>
  <si>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</si>
  <si>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</si>
  <si>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</si>
  <si>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</si>
  <si>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</si>
  <si>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</si>
  <si>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</si>
  <si>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</si>
  <si>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</si>
  <si>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</si>
  <si>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</si>
  <si>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</si>
  <si>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</si>
  <si>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</si>
  <si>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</si>
  <si>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</si>
  <si>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</si>
  <si>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</si>
  <si>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</si>
  <si>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</si>
  <si>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</si>
  <si>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</si>
  <si>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</si>
  <si>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</si>
  <si>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</si>
  <si>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</si>
  <si>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</si>
  <si>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</si>
  <si>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</si>
  <si>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</si>
  <si>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</si>
  <si>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</si>
  <si>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</si>
  <si>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</si>
  <si>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</si>
  <si>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</si>
  <si>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</si>
  <si>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</si>
  <si>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</si>
  <si>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</si>
  <si>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</si>
  <si>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</si>
  <si>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</si>
  <si>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</si>
  <si>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</si>
  <si>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</si>
  <si>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</si>
  <si>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</si>
  <si>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</si>
  <si>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</si>
  <si>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</si>
  <si>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</si>
  <si>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</si>
  <si>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</si>
  <si>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</si>
  <si>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</si>
  <si>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</si>
  <si>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</si>
  <si>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</si>
  <si>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</si>
  <si>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</si>
  <si>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</si>
  <si>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</si>
  <si>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</si>
  <si>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</si>
  <si>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</si>
  <si>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</si>
  <si>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</si>
  <si>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</si>
  <si>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</si>
  <si>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</si>
  <si>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</si>
  <si>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</si>
  <si>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</si>
  <si>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</si>
  <si>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</si>
  <si>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</si>
  <si>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</si>
  <si>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</si>
  <si>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</si>
  <si>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</si>
  <si>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</si>
  <si>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</si>
  <si>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</si>
  <si>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</si>
  <si>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</si>
  <si>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</si>
  <si>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</si>
  <si>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</si>
  <si>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</si>
  <si>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</si>
  <si>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</si>
  <si>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</si>
  <si>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</si>
  <si>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</si>
  <si>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</si>
  <si>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</si>
  <si>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</si>
  <si>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</si>
  <si>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</si>
  <si>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</si>
  <si>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</si>
  <si>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</si>
  <si>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</si>
  <si>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</si>
  <si>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</si>
  <si>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</si>
  <si>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</si>
  <si>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</si>
  <si>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</si>
  <si>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</si>
  <si>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</si>
  <si>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</si>
  <si>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</si>
  <si>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</si>
  <si>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</si>
  <si>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</si>
  <si>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</si>
  <si>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</si>
  <si>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</si>
  <si>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</si>
  <si>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</si>
  <si>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</si>
  <si>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</si>
  <si>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</si>
  <si>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</si>
  <si>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</si>
  <si>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</si>
  <si>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</si>
  <si>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</si>
  <si>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</si>
  <si>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</si>
  <si>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</si>
  <si>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</si>
  <si>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</si>
  <si>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</si>
  <si>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</si>
  <si>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</si>
  <si>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</si>
  <si>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</si>
  <si>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</si>
  <si>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</si>
  <si>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</si>
  <si>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</si>
  <si>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</si>
  <si>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</si>
  <si>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</si>
  <si>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</si>
  <si>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</si>
  <si>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</si>
  <si>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</si>
  <si>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</si>
  <si>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</si>
  <si>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</si>
  <si>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</si>
  <si>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</si>
  <si>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</si>
  <si>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</si>
  <si>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</si>
  <si>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</si>
  <si>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</si>
  <si>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</si>
  <si>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</si>
  <si>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</si>
  <si>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</si>
  <si>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</si>
  <si>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</si>
  <si>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</si>
  <si>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</si>
  <si>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</si>
  <si>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</si>
  <si>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</si>
  <si>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</si>
  <si>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</si>
  <si>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</si>
  <si>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</si>
  <si>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</si>
  <si>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</si>
  <si>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</si>
  <si>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</si>
  <si>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</si>
  <si>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</si>
  <si>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</si>
  <si>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</si>
  <si>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</si>
  <si>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</si>
  <si>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</si>
  <si>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</si>
  <si>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</si>
  <si>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</si>
  <si>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</si>
  <si>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</si>
  <si>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</si>
  <si>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</si>
  <si>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</si>
  <si>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</si>
  <si>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</si>
  <si>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</si>
  <si>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</si>
  <si>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</si>
  <si>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</si>
  <si>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</si>
  <si>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</si>
  <si>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</si>
  <si>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</si>
  <si>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</si>
  <si>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</si>
  <si>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</si>
  <si>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</si>
  <si>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</si>
  <si>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</si>
  <si>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</si>
  <si>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</si>
  <si>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</si>
  <si>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</si>
  <si>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</si>
  <si>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</si>
  <si>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</si>
  <si>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</si>
  <si>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</si>
  <si>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</si>
  <si>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</si>
  <si>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</si>
  <si>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</si>
  <si>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</si>
  <si>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</si>
  <si>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</si>
  <si>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</si>
  <si>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</si>
  <si>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</si>
  <si>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</si>
  <si>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</si>
  <si>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</si>
  <si>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</si>
  <si>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</si>
  <si>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</si>
  <si>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</si>
  <si>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</si>
  <si>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</si>
  <si>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</si>
  <si>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</si>
  <si>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</si>
  <si>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</si>
  <si>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</si>
  <si>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</si>
  <si>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</si>
  <si>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</si>
  <si>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</si>
  <si>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</si>
  <si>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</si>
  <si>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</si>
  <si>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</si>
  <si>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</si>
  <si>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</si>
  <si>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</si>
  <si>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</si>
  <si>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</si>
  <si>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</si>
  <si>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</si>
  <si>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</si>
  <si>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</si>
  <si>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</si>
  <si>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</si>
  <si>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</si>
  <si>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</si>
  <si>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</si>
  <si>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</si>
  <si>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</si>
  <si>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</si>
  <si>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</si>
  <si>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</si>
  <si>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</si>
  <si>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</si>
  <si>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</si>
  <si>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</si>
  <si>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</si>
  <si>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</si>
  <si>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</si>
  <si>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</si>
  <si>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</si>
  <si>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</si>
  <si>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</si>
  <si>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</si>
  <si>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</si>
  <si>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</si>
  <si>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</si>
  <si>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</si>
  <si>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</si>
  <si>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</si>
  <si>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</si>
  <si>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</si>
  <si>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</si>
  <si>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</si>
  <si>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</si>
  <si>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</si>
  <si>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</si>
  <si>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</si>
  <si>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</si>
  <si>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</si>
  <si>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</si>
  <si>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</si>
  <si>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</si>
  <si>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</si>
  <si>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</si>
  <si>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</si>
  <si>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</si>
  <si>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</si>
  <si>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</si>
  <si>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</si>
  <si>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</si>
  <si>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</si>
  <si>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</si>
  <si>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</si>
  <si>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</si>
  <si>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</si>
  <si>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</si>
  <si>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</si>
  <si>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</si>
  <si>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</si>
  <si>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</si>
  <si>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</si>
  <si>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</si>
  <si>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</si>
  <si>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</si>
  <si>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</si>
  <si>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</si>
  <si>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</si>
  <si>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</si>
  <si>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</si>
  <si>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</si>
  <si>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</si>
  <si>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</si>
  <si>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</si>
  <si>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</si>
  <si>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</si>
  <si>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</si>
  <si>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</si>
  <si>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</si>
  <si>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</si>
  <si>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</si>
  <si>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</si>
  <si>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</si>
  <si>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</si>
  <si>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</si>
  <si>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</si>
  <si>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</si>
  <si>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</si>
  <si>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</si>
  <si>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</si>
  <si>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</si>
  <si>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</si>
  <si>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</si>
  <si>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</si>
  <si>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</si>
  <si>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</si>
  <si>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</si>
  <si>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</si>
  <si>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</si>
  <si>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</si>
  <si>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</si>
  <si>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</si>
  <si>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</si>
  <si>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</si>
  <si>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</si>
  <si>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</si>
  <si>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</si>
  <si>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</si>
  <si>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</si>
  <si>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</si>
  <si>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</si>
  <si>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</si>
  <si>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</si>
  <si>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</si>
  <si>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</si>
  <si>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</si>
  <si>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</si>
  <si>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</si>
  <si>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</si>
  <si>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</si>
  <si>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</si>
  <si>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</si>
  <si>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</si>
  <si>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</si>
  <si>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</si>
  <si>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</si>
  <si>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</si>
  <si>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</si>
  <si>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</si>
  <si>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</si>
  <si>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</si>
  <si>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</si>
  <si>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</si>
  <si>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</si>
  <si>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</si>
  <si>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</si>
  <si>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</si>
  <si>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</si>
  <si>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</si>
  <si>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</si>
  <si>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</si>
  <si>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</si>
  <si>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</si>
  <si>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</si>
  <si>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</si>
  <si>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</si>
  <si>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</si>
  <si>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</si>
  <si>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</si>
  <si>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</si>
  <si>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</si>
  <si>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</si>
  <si>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</si>
  <si>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</si>
  <si>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</si>
  <si>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</si>
  <si>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</si>
  <si>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</si>
  <si>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</si>
  <si>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</si>
  <si>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</si>
  <si>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</si>
  <si>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</si>
  <si>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</si>
  <si>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</si>
  <si>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</si>
  <si>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</si>
  <si>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</si>
  <si>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</si>
  <si>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</si>
  <si>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</si>
  <si>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</si>
  <si>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</si>
  <si>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</si>
  <si>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</si>
  <si>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</si>
  <si>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</si>
  <si>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</si>
  <si>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</si>
  <si>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</si>
  <si>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</si>
  <si>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</si>
  <si>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</si>
  <si>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</si>
  <si>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</si>
  <si>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</si>
  <si>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</si>
  <si>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</si>
  <si>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</si>
  <si>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</si>
  <si>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</si>
  <si>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</si>
  <si>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</si>
  <si>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</si>
  <si>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</si>
  <si>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</si>
  <si>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</si>
  <si>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</si>
  <si>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</si>
  <si>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</si>
  <si>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</si>
  <si>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</si>
  <si>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</si>
  <si>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</si>
  <si>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</si>
  <si>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</si>
  <si>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</si>
  <si>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</si>
  <si>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</si>
  <si>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</si>
  <si>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</si>
  <si>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</si>
  <si>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</si>
  <si>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</si>
  <si>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</si>
  <si>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</si>
  <si>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</si>
  <si>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</si>
  <si>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</si>
  <si>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</si>
  <si>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</si>
  <si>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</si>
  <si>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</si>
  <si>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</si>
  <si>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</si>
  <si>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</si>
  <si>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</si>
  <si>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</si>
  <si>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</si>
  <si>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</si>
  <si>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</si>
  <si>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</si>
  <si>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</si>
  <si>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</si>
  <si>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</si>
  <si>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</si>
  <si>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</si>
  <si>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</si>
  <si>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</si>
  <si>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</si>
  <si>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</si>
  <si>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</si>
  <si>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</si>
  <si>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</si>
  <si>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</si>
  <si>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</si>
  <si>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</si>
  <si>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</si>
  <si>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</si>
  <si>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</si>
  <si>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</si>
  <si>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</si>
  <si>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</si>
  <si>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</si>
  <si>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</si>
  <si>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</si>
  <si>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</si>
  <si>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</si>
  <si>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</si>
  <si>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</si>
  <si>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</si>
  <si>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</si>
  <si>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</si>
  <si>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</si>
  <si>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</si>
  <si>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</si>
  <si>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</si>
  <si>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</si>
  <si>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</si>
  <si>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</si>
  <si>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</si>
  <si>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</si>
  <si>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</si>
  <si>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</si>
  <si>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</si>
  <si>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</si>
  <si>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</si>
  <si>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</si>
  <si>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</si>
  <si>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</si>
  <si>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</si>
  <si>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</si>
  <si>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</si>
  <si>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</si>
  <si>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</si>
  <si>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</si>
  <si>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</si>
  <si>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</si>
  <si>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</si>
  <si>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</si>
  <si>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</si>
  <si>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</si>
  <si>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</si>
  <si>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</si>
  <si>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</si>
  <si>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</si>
  <si>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</si>
  <si>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</si>
  <si>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</si>
  <si>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</si>
  <si>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</si>
  <si>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</si>
  <si>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</si>
  <si>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</si>
  <si>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</si>
  <si>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</si>
  <si>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</si>
  <si>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</si>
  <si>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</si>
  <si>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</si>
  <si>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</si>
  <si>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</si>
  <si>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</si>
  <si>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</si>
  <si>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</si>
  <si>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</si>
  <si>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</si>
  <si>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</si>
  <si>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</si>
  <si>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</si>
  <si>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</si>
  <si>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</si>
  <si>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</si>
  <si>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</si>
  <si>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</si>
  <si>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</si>
  <si>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</si>
  <si>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</si>
  <si>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</si>
  <si>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</si>
  <si>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</si>
  <si>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</si>
  <si>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</si>
  <si>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</si>
  <si>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</si>
  <si>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</si>
  <si>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</si>
  <si>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</si>
  <si>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</si>
  <si>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</si>
  <si>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</si>
  <si>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</si>
  <si>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</si>
  <si>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</si>
  <si>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</si>
  <si>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</si>
  <si>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</si>
  <si>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</si>
  <si>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</si>
  <si>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</si>
  <si>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</si>
  <si>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</si>
  <si>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</si>
  <si>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</si>
  <si>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</si>
  <si>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</si>
  <si>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</si>
  <si>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</si>
  <si>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</si>
  <si>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</si>
  <si>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</si>
  <si>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</si>
  <si>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</si>
  <si>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</si>
  <si>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</si>
  <si>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</si>
  <si>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</si>
  <si>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</si>
  <si>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</si>
  <si>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</si>
  <si>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</si>
  <si>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</si>
  <si>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</si>
  <si>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</si>
  <si>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</si>
  <si>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</si>
  <si>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</si>
  <si>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</si>
  <si>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</si>
  <si>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</si>
  <si>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</si>
  <si>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</si>
  <si>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</si>
  <si>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</si>
  <si>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</si>
  <si>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</si>
  <si>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</si>
  <si>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</si>
  <si>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</si>
  <si>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</si>
  <si>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</si>
  <si>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</si>
  <si>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</si>
  <si>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</si>
  <si>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</si>
  <si>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</si>
  <si>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</si>
  <si>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</si>
  <si>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</si>
  <si>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</si>
  <si>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</si>
  <si>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</si>
  <si>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</si>
  <si>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</si>
  <si>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</si>
  <si>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</si>
  <si>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</si>
  <si>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</si>
  <si>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</si>
  <si>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</si>
  <si>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</si>
  <si>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</si>
  <si>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</si>
  <si>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</si>
  <si>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</si>
  <si>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</si>
  <si>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</si>
  <si>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</si>
  <si>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</si>
  <si>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</si>
  <si>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</si>
  <si>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</si>
  <si>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</si>
  <si>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</si>
  <si>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</si>
  <si>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</si>
  <si>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</si>
  <si>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</si>
  <si>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</si>
  <si>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</si>
  <si>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</si>
  <si>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</si>
  <si>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</si>
  <si>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</si>
  <si>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</si>
  <si>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</si>
  <si>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</si>
  <si>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</si>
  <si>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</si>
  <si>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</si>
  <si>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</si>
  <si>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</si>
  <si>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</si>
  <si>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</si>
  <si>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</si>
  <si>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</si>
  <si>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</si>
  <si>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</si>
  <si>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</si>
  <si>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</si>
  <si>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</si>
  <si>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</si>
  <si>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</si>
  <si>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</si>
  <si>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</si>
  <si>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</si>
  <si>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</si>
  <si>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</si>
  <si>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</si>
  <si>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</si>
  <si>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</si>
  <si>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</si>
  <si>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</si>
  <si>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</si>
  <si>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</si>
  <si>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</si>
  <si>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</si>
  <si>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</si>
  <si>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</si>
  <si>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</si>
  <si>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</si>
  <si>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</si>
  <si>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</si>
  <si>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</si>
  <si>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</si>
  <si>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</si>
  <si>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</si>
  <si>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</si>
  <si>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</si>
  <si>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</si>
  <si>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</si>
  <si>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</si>
  <si>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</si>
  <si>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</si>
  <si>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</si>
  <si>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</si>
  <si>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</si>
  <si>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</si>
  <si>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</si>
  <si>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</si>
  <si>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</si>
  <si>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</si>
  <si>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</si>
  <si>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</si>
  <si>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</si>
  <si>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</si>
  <si>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</si>
  <si>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</si>
  <si>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</si>
  <si>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</si>
  <si>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</si>
  <si>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</si>
  <si>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</si>
  <si>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</si>
  <si>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</si>
  <si>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</si>
  <si>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</si>
  <si>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</si>
  <si>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</si>
  <si>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</si>
  <si>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</si>
  <si>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</si>
  <si>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</si>
  <si>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</si>
  <si>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</si>
  <si>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</si>
  <si>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</si>
  <si>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</si>
  <si>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</si>
  <si>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</si>
  <si>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</si>
  <si>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</si>
  <si>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</si>
  <si>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</si>
  <si>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</si>
  <si>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</si>
  <si>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</si>
  <si>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</si>
  <si>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</si>
  <si>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</si>
  <si>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</si>
  <si>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</si>
  <si>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</si>
  <si>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</si>
  <si>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</si>
  <si>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</si>
  <si>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</si>
  <si>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</si>
  <si>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</si>
  <si>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</si>
  <si>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</si>
  <si>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</si>
  <si>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</si>
  <si>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</si>
  <si>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</si>
  <si>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</si>
  <si>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</si>
  <si>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</si>
  <si>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</si>
  <si>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</si>
  <si>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</si>
  <si>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</si>
  <si>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</si>
  <si>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</si>
  <si>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</si>
  <si>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</si>
  <si>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</si>
  <si>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</si>
  <si>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</si>
  <si>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</si>
  <si>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</si>
  <si>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</si>
  <si>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</si>
  <si>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</si>
  <si>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</si>
  <si>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</si>
  <si>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</si>
  <si>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</si>
  <si>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</si>
  <si>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</si>
  <si>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</si>
  <si>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</si>
  <si>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</si>
  <si>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</si>
  <si>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</si>
  <si>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</si>
  <si>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</si>
  <si>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</si>
  <si>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</si>
  <si>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</si>
  <si>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</si>
  <si>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</si>
  <si>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</si>
  <si>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</si>
  <si>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</si>
  <si>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</si>
  <si>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</si>
  <si>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</si>
  <si>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</si>
  <si>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</si>
  <si>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</si>
  <si>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</si>
  <si>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</si>
  <si>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</si>
  <si>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</si>
  <si>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</si>
  <si>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</si>
  <si>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</si>
  <si>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</si>
  <si>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</si>
  <si>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</si>
  <si>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</si>
  <si>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</si>
  <si>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</si>
  <si>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</si>
  <si>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</si>
  <si>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</si>
  <si>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</si>
  <si>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</si>
  <si>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</si>
  <si>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</si>
  <si>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</si>
  <si>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</si>
  <si>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</si>
  <si>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</si>
  <si>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</si>
  <si>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</si>
  <si>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</si>
  <si>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</si>
  <si>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</si>
  <si>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</si>
  <si>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</si>
  <si>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</si>
  <si>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</si>
  <si>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</si>
  <si>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</si>
  <si>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</si>
  <si>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</si>
  <si>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</si>
  <si>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</si>
  <si>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</si>
  <si>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</si>
  <si>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</si>
  <si>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</si>
  <si>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</si>
  <si>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</si>
  <si>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</si>
  <si>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</si>
  <si>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</si>
  <si>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</si>
  <si>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</si>
  <si>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</si>
  <si>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</si>
  <si>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</si>
  <si>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</si>
  <si>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</si>
  <si>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</si>
  <si>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</si>
  <si>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</si>
  <si>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</si>
  <si>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</si>
  <si>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</si>
  <si>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</si>
  <si>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</si>
  <si>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</si>
  <si>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</si>
  <si>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</si>
  <si>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</si>
  <si>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</si>
  <si>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</si>
  <si>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</si>
  <si>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</si>
  <si>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</si>
  <si>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</si>
  <si>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</si>
  <si>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</si>
  <si>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</si>
  <si>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</si>
  <si>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</si>
  <si>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</si>
  <si>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</si>
  <si>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</si>
  <si>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</si>
  <si>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</si>
  <si>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</si>
  <si>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</si>
  <si>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</si>
  <si>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</si>
  <si>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</si>
  <si>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</si>
  <si>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</si>
  <si>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</si>
  <si>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</si>
  <si>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</si>
  <si>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</si>
  <si>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</si>
  <si>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</si>
  <si>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</si>
  <si>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</si>
  <si>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</si>
  <si>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</si>
  <si>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</si>
  <si>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</si>
  <si>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</si>
  <si>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</si>
  <si>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</si>
  <si>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</si>
  <si>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</si>
  <si>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</si>
  <si>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</si>
  <si>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</si>
  <si>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</si>
  <si>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</si>
  <si>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</si>
  <si>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</si>
  <si>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</si>
  <si>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</si>
  <si>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</si>
  <si>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</si>
  <si>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</si>
  <si>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</si>
  <si>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</si>
  <si>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</si>
  <si>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</si>
  <si>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</si>
  <si>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</si>
  <si>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</si>
  <si>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</si>
  <si>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</si>
  <si>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</si>
  <si>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</si>
  <si>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</si>
  <si>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</si>
  <si>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</si>
  <si>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</si>
  <si>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</si>
  <si>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</si>
  <si>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</si>
  <si>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</si>
  <si>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</si>
  <si>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</si>
  <si>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</si>
  <si>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</si>
  <si>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</si>
  <si>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</si>
  <si>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</si>
  <si>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</si>
  <si>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</si>
  <si>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</si>
  <si>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</si>
  <si>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</si>
  <si>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</si>
  <si>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</si>
  <si>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</si>
  <si>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</si>
  <si>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</si>
  <si>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</si>
  <si>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</si>
  <si>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</si>
  <si>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</si>
  <si>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</si>
  <si>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</si>
  <si>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</si>
  <si>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</si>
  <si>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</si>
  <si>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</si>
  <si>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</si>
  <si>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</si>
  <si>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</si>
  <si>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</si>
  <si>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</si>
  <si>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</si>
  <si>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</si>
  <si>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</si>
  <si>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</si>
  <si>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</si>
  <si>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</si>
  <si>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</si>
  <si>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</si>
  <si>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</si>
  <si>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</si>
  <si>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</si>
  <si>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</si>
  <si>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</si>
  <si>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</si>
  <si>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</si>
  <si>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</si>
  <si>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</si>
  <si>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</si>
  <si>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</si>
  <si>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</si>
  <si>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</si>
  <si>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</si>
  <si>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</si>
  <si>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</si>
  <si>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</si>
  <si>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</si>
  <si>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</si>
  <si>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</si>
  <si>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</si>
  <si>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</si>
  <si>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</si>
  <si>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</si>
  <si>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</si>
  <si>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</si>
  <si>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</si>
  <si>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</si>
  <si>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</si>
  <si>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</si>
  <si>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</si>
  <si>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</si>
  <si>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</si>
  <si>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</si>
  <si>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</si>
  <si>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</si>
  <si>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</si>
  <si>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</si>
  <si>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</si>
  <si>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</si>
  <si>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</si>
  <si>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</si>
  <si>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</si>
  <si>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</si>
  <si>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</si>
  <si>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</si>
  <si>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</si>
  <si>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</si>
  <si>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</si>
  <si>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</si>
  <si>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</si>
  <si>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</si>
  <si>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</si>
  <si>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</si>
  <si>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</si>
  <si>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</si>
  <si>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</si>
  <si>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</si>
  <si>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</si>
  <si>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</si>
  <si>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</si>
  <si>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</si>
  <si>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</si>
  <si>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</si>
  <si>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</si>
  <si>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</si>
  <si>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</si>
  <si>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</si>
  <si>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</si>
  <si>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</si>
  <si>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</si>
  <si>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</si>
  <si>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</si>
  <si>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</si>
  <si>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</si>
  <si>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</si>
  <si>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</si>
  <si>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</si>
  <si>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</si>
  <si>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</si>
  <si>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</si>
  <si>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</si>
  <si>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</si>
  <si>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</si>
  <si>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</si>
  <si>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</si>
  <si>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</si>
  <si>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</si>
  <si>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</si>
  <si>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</si>
  <si>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</si>
  <si>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</si>
  <si>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</si>
  <si>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</si>
  <si>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</si>
  <si>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</si>
  <si>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</si>
  <si>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</si>
  <si>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</si>
  <si>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</si>
  <si>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</si>
  <si>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</si>
  <si>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</si>
  <si>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</si>
  <si>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</si>
  <si>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</si>
  <si>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</si>
  <si>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</si>
  <si>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</si>
  <si>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</si>
  <si>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</si>
  <si>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</si>
  <si>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</si>
  <si>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</si>
  <si>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</si>
  <si>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</si>
  <si>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</si>
  <si>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</si>
  <si>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</si>
  <si>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</si>
  <si>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</si>
  <si>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</si>
  <si>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</si>
  <si>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</si>
  <si>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</si>
  <si>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</si>
  <si>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</si>
  <si>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</si>
  <si>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</si>
  <si>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</si>
  <si>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</si>
  <si>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</si>
  <si>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</si>
  <si>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</si>
  <si>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</si>
  <si>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</si>
  <si>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</si>
  <si>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</si>
  <si>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</si>
  <si>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</si>
  <si>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</si>
  <si>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</si>
  <si>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</si>
  <si>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</si>
  <si>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</si>
  <si>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</si>
  <si>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</si>
  <si>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</si>
  <si>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</si>
  <si>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</si>
  <si>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</si>
  <si>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</si>
  <si>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</si>
  <si>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</si>
  <si>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</si>
  <si>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</si>
  <si>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</si>
  <si>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</si>
  <si>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</si>
  <si>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</si>
  <si>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</si>
  <si>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</si>
  <si>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</si>
  <si>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</si>
  <si>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</si>
  <si>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</si>
  <si>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</si>
  <si>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</si>
  <si>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</si>
  <si>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</si>
  <si>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</si>
  <si>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</si>
  <si>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</si>
  <si>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</si>
  <si>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</si>
  <si>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</si>
  <si>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</si>
  <si>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</si>
  <si>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</si>
  <si>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</si>
  <si>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</si>
  <si>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</si>
  <si>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</si>
  <si>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</si>
  <si>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</si>
  <si>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</si>
  <si>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</si>
  <si>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</si>
  <si>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</si>
  <si>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</si>
  <si>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</si>
  <si>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</si>
  <si>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</si>
  <si>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</si>
  <si>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</si>
  <si>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</si>
  <si>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</si>
  <si>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</si>
  <si>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</si>
  <si>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</si>
  <si>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</si>
  <si>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</si>
  <si>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</si>
  <si>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</si>
  <si>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</si>
  <si>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</si>
  <si>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</si>
  <si>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</si>
  <si>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</si>
  <si>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</si>
  <si>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</si>
  <si>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</si>
  <si>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</si>
  <si>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</si>
  <si>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</si>
  <si>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</si>
  <si>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</si>
  <si>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</si>
  <si>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</si>
  <si>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</si>
  <si>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</si>
  <si>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</si>
  <si>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</si>
  <si>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</si>
  <si>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</si>
  <si>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</si>
  <si>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</si>
  <si>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</si>
  <si>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</si>
  <si>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</si>
  <si>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</si>
  <si>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</si>
  <si>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</si>
  <si>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</si>
  <si>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</si>
  <si>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</si>
  <si>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</si>
  <si>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</si>
  <si>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</si>
  <si>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</si>
  <si>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</si>
  <si>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</si>
  <si>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</si>
  <si>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</si>
  <si>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</si>
  <si>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</si>
  <si>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</si>
  <si>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</si>
  <si>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</si>
  <si>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</si>
  <si>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</si>
  <si>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</si>
  <si>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</si>
  <si>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</si>
  <si>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</si>
  <si>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</si>
  <si>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</si>
  <si>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</si>
  <si>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</si>
  <si>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</si>
  <si>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</si>
  <si>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</si>
  <si>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</si>
  <si>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</si>
  <si>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</si>
  <si>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</si>
  <si>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</si>
  <si>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</si>
  <si>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</si>
  <si>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</si>
  <si>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</si>
  <si>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</si>
  <si>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</si>
  <si>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</si>
  <si>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</si>
  <si>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</si>
  <si>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</si>
  <si>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</si>
  <si>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</si>
  <si>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</si>
  <si>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</si>
  <si>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</si>
  <si>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</si>
  <si>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</si>
  <si>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</si>
  <si>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</si>
  <si>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</si>
  <si>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</si>
  <si>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</si>
  <si>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</si>
  <si>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</si>
  <si>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</si>
  <si>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</si>
  <si>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</si>
  <si>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</si>
  <si>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</si>
  <si>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</si>
  <si>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</si>
  <si>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</si>
  <si>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</si>
  <si>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</si>
  <si>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</si>
  <si>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</si>
  <si>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</si>
  <si>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</si>
  <si>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</si>
  <si>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</si>
  <si>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</si>
  <si>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</si>
  <si>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</si>
  <si>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</si>
  <si>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</si>
  <si>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</si>
  <si>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</si>
  <si>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</si>
  <si>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</si>
  <si>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</si>
  <si>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</si>
  <si>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</si>
  <si>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</si>
  <si>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</si>
  <si>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</si>
  <si>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</si>
  <si>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</si>
  <si>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</si>
  <si>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</si>
  <si>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</si>
  <si>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</si>
  <si>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</si>
  <si>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</si>
  <si>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</si>
  <si>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</si>
  <si>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</si>
  <si>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</si>
  <si>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</si>
  <si>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</si>
  <si>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</si>
  <si>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</si>
  <si>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</si>
  <si>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</si>
  <si>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</si>
  <si>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</si>
  <si>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</si>
  <si>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</si>
  <si>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</si>
  <si>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</si>
  <si>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</si>
  <si>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</si>
  <si>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</si>
  <si>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</si>
  <si>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</si>
  <si>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</si>
  <si>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</si>
  <si>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</si>
  <si>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</si>
  <si>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</si>
  <si>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</si>
  <si>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</si>
  <si>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</si>
  <si>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</si>
  <si>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</si>
  <si>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</si>
  <si>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</si>
  <si>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</si>
  <si>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</si>
  <si>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</si>
  <si>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</si>
  <si>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</si>
  <si>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</si>
  <si>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</si>
  <si>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</si>
  <si>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</si>
  <si>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</si>
  <si>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</si>
  <si>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</si>
  <si>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</si>
  <si>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</si>
  <si>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</si>
  <si>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</si>
  <si>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</si>
  <si>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</si>
  <si>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</si>
  <si>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</si>
  <si>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</si>
  <si>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</si>
  <si>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</si>
  <si>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</si>
  <si>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</si>
  <si>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</si>
  <si>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</si>
  <si>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</si>
  <si>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</si>
  <si>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</si>
  <si>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</si>
  <si>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</si>
  <si>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</si>
  <si>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</si>
  <si>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</si>
  <si>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</si>
  <si>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</si>
  <si>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</si>
  <si>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</si>
  <si>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</si>
  <si>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</si>
  <si>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</si>
  <si>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</si>
  <si>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</si>
  <si>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</si>
  <si>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</si>
  <si>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</si>
  <si>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</si>
  <si>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</si>
  <si>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</si>
  <si>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</si>
  <si>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</si>
  <si>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</si>
  <si>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</si>
  <si>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</si>
  <si>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</si>
  <si>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</si>
  <si>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</si>
  <si>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</si>
  <si>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</si>
  <si>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</si>
  <si>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</si>
  <si>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</si>
  <si>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</si>
  <si>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</si>
  <si>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</si>
  <si>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</si>
  <si>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</si>
  <si>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</si>
  <si>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</si>
  <si>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</si>
  <si>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</si>
  <si>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</si>
  <si>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</si>
  <si>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</si>
  <si>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</si>
  <si>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</si>
  <si>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</si>
  <si>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</si>
  <si>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</si>
  <si>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</si>
  <si>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</si>
  <si>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</si>
  <si>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</si>
  <si>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</si>
  <si>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</si>
  <si>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</si>
  <si>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</si>
  <si>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</si>
  <si>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</si>
  <si>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</si>
  <si>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</si>
  <si>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</si>
  <si>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</si>
  <si>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</si>
  <si>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</si>
  <si>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</si>
  <si>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</si>
  <si>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</si>
  <si>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</si>
  <si>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</si>
  <si>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</si>
  <si>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</si>
  <si>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</si>
  <si>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</si>
  <si>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</si>
  <si>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</si>
  <si>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</si>
  <si>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</si>
  <si>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</si>
  <si>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</si>
  <si>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</si>
  <si>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</si>
  <si>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</si>
  <si>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</si>
  <si>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</si>
  <si>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</si>
  <si>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</si>
  <si>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</si>
  <si>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</si>
  <si>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</si>
  <si>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</si>
  <si>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</si>
  <si>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</si>
  <si>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</si>
  <si>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</si>
  <si>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</si>
  <si>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</si>
  <si>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</si>
  <si>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</si>
  <si>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</si>
  <si>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</si>
  <si>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</si>
  <si>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</si>
  <si>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</si>
  <si>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</si>
  <si>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</si>
  <si>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</si>
  <si>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</si>
  <si>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</si>
  <si>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</si>
  <si>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</si>
  <si>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</si>
  <si>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</si>
  <si>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</si>
  <si>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</si>
  <si>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</si>
  <si>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</si>
  <si>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</si>
  <si>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</si>
  <si>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</si>
  <si>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</si>
  <si>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</si>
  <si>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</si>
  <si>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</si>
  <si>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</si>
  <si>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</si>
  <si>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</si>
  <si>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</si>
  <si>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</si>
  <si>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</si>
  <si>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</si>
  <si>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</si>
  <si>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</si>
  <si>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</si>
  <si>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</si>
  <si>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</si>
  <si>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</si>
  <si>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</si>
  <si>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</si>
  <si>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</si>
  <si>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</si>
  <si>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</si>
  <si>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</si>
  <si>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</si>
  <si>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</si>
  <si>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</si>
  <si>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</si>
  <si>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</si>
  <si>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</si>
  <si>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</si>
  <si>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</si>
  <si>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</si>
  <si>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</si>
  <si>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</si>
  <si>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</si>
  <si>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</si>
  <si>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</si>
  <si>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</si>
  <si>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</si>
  <si>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</si>
  <si>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</si>
  <si>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</si>
  <si>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</si>
  <si>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</si>
  <si>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</si>
  <si>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</si>
  <si>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</si>
  <si>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</si>
  <si>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</si>
  <si>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</si>
  <si>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</si>
  <si>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</si>
  <si>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</si>
  <si>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</si>
  <si>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</si>
  <si>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</si>
  <si>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</si>
  <si>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</si>
  <si>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</si>
  <si>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</si>
  <si>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</si>
  <si>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</si>
  <si>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</si>
  <si>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</si>
  <si>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</si>
  <si>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</si>
  <si>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</si>
  <si>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</si>
  <si>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</si>
  <si>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</si>
  <si>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</si>
  <si>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</si>
  <si>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</si>
  <si>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</si>
  <si>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</si>
  <si>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</si>
  <si>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</si>
  <si>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</si>
  <si>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</si>
  <si>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</si>
  <si>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</si>
  <si>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</si>
  <si>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</si>
  <si>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</si>
  <si>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</si>
  <si>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</si>
  <si>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</si>
  <si>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</si>
  <si>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</si>
  <si>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</si>
  <si>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</si>
  <si>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</si>
  <si>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</si>
  <si>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</si>
  <si>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</si>
  <si>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</si>
  <si>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</si>
  <si>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</si>
  <si>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</si>
  <si>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</si>
  <si>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</si>
  <si>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</si>
  <si>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</si>
  <si>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</si>
  <si>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</si>
  <si>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</si>
  <si>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</si>
  <si>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</si>
  <si>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</si>
  <si>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</si>
  <si>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</si>
  <si>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</si>
  <si>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</si>
  <si>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</si>
  <si>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</si>
  <si>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</si>
  <si>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</si>
  <si>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</si>
  <si>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</si>
  <si>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</si>
  <si>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</si>
  <si>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</si>
  <si>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</si>
  <si>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</si>
  <si>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</si>
  <si>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</si>
  <si>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</si>
  <si>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</si>
  <si>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</si>
  <si>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</si>
  <si>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</si>
  <si>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</si>
  <si>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</si>
  <si>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</si>
  <si>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</si>
  <si>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</si>
  <si>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</si>
  <si>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</si>
  <si>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</si>
  <si>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</si>
  <si>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</si>
  <si>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</si>
  <si>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</si>
  <si>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</si>
  <si>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</si>
  <si>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</si>
  <si>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</si>
  <si>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</si>
  <si>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</si>
  <si>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</si>
  <si>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</si>
  <si>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</si>
  <si>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</si>
  <si>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</si>
  <si>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</si>
  <si>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</si>
  <si>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</si>
  <si>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</si>
  <si>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</si>
  <si>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</si>
  <si>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</si>
  <si>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</si>
  <si>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</si>
  <si>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</si>
  <si>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</si>
  <si>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</si>
  <si>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</si>
  <si>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</si>
  <si>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</si>
  <si>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</si>
  <si>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</si>
  <si>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</si>
  <si>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</si>
  <si>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</si>
  <si>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</si>
  <si>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</si>
  <si>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</si>
  <si>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</si>
  <si>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</si>
  <si>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</si>
  <si>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</si>
  <si>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</si>
  <si>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</si>
  <si>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</si>
  <si>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</si>
  <si>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</si>
  <si>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</si>
  <si>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</si>
  <si>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</si>
  <si>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</si>
  <si>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</si>
  <si>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</si>
  <si>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</si>
  <si>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</si>
  <si>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</si>
  <si>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</si>
  <si>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</si>
  <si>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</si>
  <si>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</si>
  <si>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</si>
  <si>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</si>
  <si>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</si>
  <si>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</si>
  <si>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</si>
  <si>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</si>
  <si>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</si>
  <si>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</si>
  <si>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</si>
  <si>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</si>
  <si>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</si>
  <si>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</si>
  <si>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</si>
  <si>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</si>
  <si>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</si>
  <si>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</si>
  <si>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</si>
  <si>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</si>
  <si>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</si>
  <si>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</si>
  <si>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</si>
  <si>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</si>
  <si>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</si>
  <si>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</si>
  <si>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</si>
  <si>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</si>
  <si>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</si>
  <si>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</si>
  <si>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</si>
  <si>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</si>
  <si>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</si>
  <si>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</si>
  <si>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</si>
  <si>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</si>
  <si>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</si>
  <si>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</si>
  <si>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</si>
  <si>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</si>
  <si>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</si>
  <si>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</si>
  <si>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</si>
  <si>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</si>
  <si>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</si>
  <si>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</si>
  <si>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</si>
  <si>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</si>
  <si>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</si>
  <si>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</si>
  <si>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</si>
  <si>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</si>
  <si>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</si>
  <si>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</si>
  <si>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</si>
  <si>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</si>
  <si>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</si>
  <si>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</si>
  <si>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</si>
  <si>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</si>
  <si>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</si>
  <si>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</si>
  <si>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</si>
  <si>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</si>
  <si>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</si>
  <si>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</si>
  <si>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</si>
  <si>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</si>
  <si>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</si>
  <si>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</si>
  <si>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</si>
  <si>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</si>
  <si>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</si>
  <si>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</si>
  <si>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</si>
  <si>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</si>
  <si>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</si>
  <si>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</si>
  <si>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</si>
  <si>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</si>
  <si>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</si>
  <si>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</si>
  <si>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</si>
  <si>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</si>
  <si>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</si>
  <si>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</si>
  <si>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</si>
  <si>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</si>
  <si>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</si>
  <si>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</si>
  <si>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</si>
  <si>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</si>
  <si>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</si>
  <si>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</si>
  <si>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</si>
  <si>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</si>
  <si>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</si>
  <si>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</si>
  <si>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</si>
  <si>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</si>
  <si>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</si>
  <si>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</si>
  <si>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</si>
  <si>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</si>
  <si>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</si>
  <si>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</si>
  <si>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</si>
  <si>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</si>
  <si>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</si>
  <si>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x</t>
  </si>
  <si>
    <t>FAYETTE</t>
  </si>
  <si>
    <t>1109 NORTH EIGHTH ST</t>
  </si>
  <si>
    <t>VANDALIA</t>
  </si>
  <si>
    <t>X</t>
  </si>
  <si>
    <t>RICHARD WELL II</t>
  </si>
  <si>
    <t>618-283-4525</t>
  </si>
  <si>
    <t>618-283-4107</t>
  </si>
  <si>
    <t>JULIE WOLLERMAN</t>
  </si>
  <si>
    <t>618-283-5011</t>
  </si>
  <si>
    <t>618-283-5013</t>
  </si>
  <si>
    <t>juliewollerman@roe3.org</t>
  </si>
  <si>
    <t>rwell@vandals.k12.il.us</t>
  </si>
  <si>
    <t>MOSE, YOCKEY, BROWN &amp; KULL, LLC</t>
  </si>
  <si>
    <t>ROBIN R. YOCKEY</t>
  </si>
  <si>
    <t>230 N MORGAN, PO BOX 317</t>
  </si>
  <si>
    <t>SHELBYVILLE</t>
  </si>
  <si>
    <t>217-774-9587</t>
  </si>
  <si>
    <t>217-774-9589</t>
  </si>
  <si>
    <t>065-0241477</t>
  </si>
  <si>
    <t>mybkcpas@consolidated.net</t>
  </si>
  <si>
    <t>Vandalia CUSD 203 Administrative District</t>
  </si>
  <si>
    <t>23.  Opinion was adverse due to regulatory basis.</t>
  </si>
  <si>
    <t>Okaw Area Vocation Center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</si>
</sst>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4" fontId="2" fillId="0" borderId="0" xfId="3" applyNumberFormat="1" applyFont="1" applyBorder="1" applyProtection="1">
      <protection locked="0"/>
    </xf>
    <xf numFmtId="164" fontId="14" fillId="0" borderId="2" xfId="0" applyNumberFormat="1" applyFont="1" applyBorder="1" applyAlignment="1" applyProtection="1">
      <alignment horizontal="center" vertical="center"/>
      <protection locked="0"/>
    </xf>
    <xf numFmtId="0" fontId="45" fillId="0" borderId="130" xfId="2" applyBorder="1" applyAlignment="1" applyProtection="1">
      <protection locked="0"/>
    </xf>
    <xf numFmtId="0" fontId="9" fillId="0" borderId="133" xfId="0" applyFont="1" applyBorder="1" applyProtection="1">
      <protection locked="0"/>
    </xf>
    <xf numFmtId="0" fontId="9" fillId="0" borderId="13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30" xfId="2" applyNumberFormat="1" applyFont="1" applyBorder="1" applyAlignment="1" applyProtection="1">
      <alignment horizontal="left" vertical="center"/>
      <protection locked="0"/>
    </xf>
    <xf numFmtId="0" fontId="80" fillId="0" borderId="133" xfId="2" applyNumberFormat="1" applyFont="1" applyBorder="1" applyAlignment="1" applyProtection="1">
      <alignment horizontal="left" vertical="center"/>
      <protection locked="0"/>
    </xf>
    <xf numFmtId="0" fontId="80" fillId="0" borderId="133" xfId="2" applyFont="1" applyBorder="1" applyAlignment="1" applyProtection="1">
      <alignment horizontal="left" vertical="center"/>
      <protection locked="0"/>
    </xf>
    <xf numFmtId="0" fontId="80" fillId="0" borderId="13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30" xfId="2" applyNumberFormat="1" applyFill="1" applyBorder="1" applyAlignment="1" applyProtection="1">
      <alignment horizontal="left" vertical="center" indent="1"/>
      <protection locked="0"/>
    </xf>
    <xf numFmtId="49" fontId="52" fillId="0" borderId="133" xfId="0" applyNumberFormat="1" applyFont="1" applyBorder="1" applyAlignment="1" applyProtection="1">
      <alignment horizontal="left" vertical="center" indent="1"/>
      <protection locked="0"/>
    </xf>
    <xf numFmtId="49" fontId="52" fillId="0" borderId="13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95250</xdr:rowOff>
        </xdr:from>
        <xdr:to>
          <xdr:col>0</xdr:col>
          <xdr:colOff>1000125</xdr:colOff>
          <xdr:row>4</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95250</xdr:rowOff>
        </xdr:from>
        <xdr:to>
          <xdr:col>0</xdr:col>
          <xdr:colOff>2000250</xdr:colOff>
          <xdr:row>4</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0</xdr:row>
          <xdr:rowOff>104775</xdr:rowOff>
        </xdr:from>
        <xdr:to>
          <xdr:col>1</xdr:col>
          <xdr:colOff>114300</xdr:colOff>
          <xdr:row>4</xdr:row>
          <xdr:rowOff>142875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0</xdr:row>
          <xdr:rowOff>114300</xdr:rowOff>
        </xdr:from>
        <xdr:to>
          <xdr:col>2</xdr:col>
          <xdr:colOff>523875</xdr:colOff>
          <xdr:row>4</xdr:row>
          <xdr:rowOff>152400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4" t="s">
        <v>1955</v>
      </c>
      <c r="B3" s="1875"/>
      <c r="C3" s="1875"/>
      <c r="D3" s="1876"/>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c r="C5" s="179" t="s">
        <v>1083</v>
      </c>
      <c r="D5" s="364"/>
      <c r="E5" s="364"/>
      <c r="H5" s="193"/>
      <c r="I5" s="2142" t="s">
        <v>788</v>
      </c>
      <c r="J5" s="2087"/>
      <c r="K5" s="2087"/>
      <c r="L5" s="2087"/>
      <c r="M5" s="2087"/>
      <c r="N5" s="2087"/>
      <c r="O5" s="2087"/>
      <c r="P5" s="2087"/>
      <c r="Q5" s="2087"/>
      <c r="R5" s="2087"/>
      <c r="S5" s="2087"/>
    </row>
    <row r="6" spans="1:28" ht="14.1" customHeight="1" x14ac:dyDescent="0.2">
      <c r="B6" s="445" t="s">
        <v>2094</v>
      </c>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59" t="s">
        <v>2094</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03">
        <v>3026203041</v>
      </c>
      <c r="B13" s="2104"/>
      <c r="C13" s="2104"/>
      <c r="D13" s="2104"/>
      <c r="E13" s="2104"/>
      <c r="F13" s="2104"/>
      <c r="G13" s="2104"/>
      <c r="H13" s="2105"/>
      <c r="I13" s="185"/>
      <c r="J13" s="184"/>
      <c r="K13" s="182"/>
      <c r="L13" s="184"/>
      <c r="M13" s="184"/>
      <c r="N13" s="184"/>
      <c r="O13" s="184"/>
      <c r="P13" s="184"/>
      <c r="Q13" s="184"/>
      <c r="R13" s="184"/>
      <c r="S13" s="184"/>
      <c r="T13" s="2108" t="s">
        <v>2107</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2095</v>
      </c>
      <c r="B15" s="2106"/>
      <c r="C15" s="2106"/>
      <c r="D15" s="2106"/>
      <c r="E15" s="2106"/>
      <c r="F15" s="2106"/>
      <c r="G15" s="2106"/>
      <c r="H15" s="2107"/>
      <c r="T15" s="2073" t="s">
        <v>2108</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2117</v>
      </c>
      <c r="B17" s="2131"/>
      <c r="C17" s="2131"/>
      <c r="D17" s="2131"/>
      <c r="E17" s="2131"/>
      <c r="F17" s="2131"/>
      <c r="G17" s="2131"/>
      <c r="H17" s="2132"/>
      <c r="T17" s="2118" t="s">
        <v>2109</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2" t="s">
        <v>785</v>
      </c>
      <c r="AA18" s="201"/>
    </row>
    <row r="19" spans="1:27" ht="13.5" customHeight="1" x14ac:dyDescent="0.2">
      <c r="A19" s="2101" t="s">
        <v>2096</v>
      </c>
      <c r="B19" s="2102"/>
      <c r="C19" s="2102"/>
      <c r="D19" s="2102"/>
      <c r="E19" s="2102"/>
      <c r="F19" s="2102"/>
      <c r="G19" s="2102"/>
      <c r="H19" s="2100"/>
      <c r="I19" s="184"/>
      <c r="J19" s="379"/>
      <c r="K19" s="195"/>
      <c r="L19" s="193"/>
      <c r="M19" s="659" t="s">
        <v>360</v>
      </c>
      <c r="P19" s="181"/>
      <c r="Q19" s="181"/>
      <c r="R19" s="181"/>
      <c r="S19" s="185"/>
      <c r="T19" s="2101" t="s">
        <v>2110</v>
      </c>
      <c r="U19" s="2099"/>
      <c r="V19" s="2099"/>
      <c r="W19" s="2100"/>
      <c r="X19" s="2116" t="s">
        <v>2033</v>
      </c>
      <c r="Y19" s="2117"/>
      <c r="Z19" s="2114">
        <v>62565</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3" t="s">
        <v>1102</v>
      </c>
      <c r="Z20" s="200"/>
      <c r="AA20" s="201"/>
    </row>
    <row r="21" spans="1:27" ht="13.5" customHeight="1" x14ac:dyDescent="0.2">
      <c r="A21" s="2098" t="s">
        <v>2097</v>
      </c>
      <c r="B21" s="2099"/>
      <c r="C21" s="2099"/>
      <c r="D21" s="2099"/>
      <c r="E21" s="2099"/>
      <c r="F21" s="2099"/>
      <c r="G21" s="2099"/>
      <c r="H21" s="2100"/>
      <c r="I21" s="2124" t="s">
        <v>786</v>
      </c>
      <c r="J21" s="2087"/>
      <c r="K21" s="2087"/>
      <c r="L21" s="2087"/>
      <c r="M21" s="2087"/>
      <c r="N21" s="2087"/>
      <c r="O21" s="2087"/>
      <c r="P21" s="2087"/>
      <c r="Q21" s="2087"/>
      <c r="R21" s="2087"/>
      <c r="S21" s="2088"/>
      <c r="T21" s="2068" t="s">
        <v>2111</v>
      </c>
      <c r="U21" s="2069"/>
      <c r="V21" s="2069"/>
      <c r="W21" s="2069"/>
      <c r="X21" s="2082" t="s">
        <v>2112</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2029</v>
      </c>
      <c r="U22" s="272"/>
      <c r="V22" s="343"/>
      <c r="W22" s="272"/>
      <c r="X22" s="1973" t="s">
        <v>1631</v>
      </c>
      <c r="Z22" s="200"/>
      <c r="AA22" s="201"/>
    </row>
    <row r="23" spans="1:27" ht="13.5" customHeight="1" x14ac:dyDescent="0.2">
      <c r="A23" s="2121" t="s">
        <v>2106</v>
      </c>
      <c r="B23" s="2122"/>
      <c r="C23" s="2122"/>
      <c r="D23" s="2122"/>
      <c r="E23" s="2122"/>
      <c r="F23" s="2122"/>
      <c r="G23" s="2122"/>
      <c r="H23" s="2123"/>
      <c r="T23" s="2068" t="s">
        <v>2113</v>
      </c>
      <c r="U23" s="2069"/>
      <c r="V23" s="2069"/>
      <c r="W23" s="2069"/>
      <c r="X23" s="2079">
        <v>43434</v>
      </c>
      <c r="Y23" s="2080"/>
      <c r="Z23" s="2080"/>
      <c r="AA23" s="2081"/>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98">
        <v>62471</v>
      </c>
      <c r="B25" s="2099"/>
      <c r="C25" s="2099"/>
      <c r="D25" s="2099"/>
      <c r="E25" s="2099"/>
      <c r="F25" s="2099"/>
      <c r="G25" s="2099"/>
      <c r="H25" s="2100"/>
      <c r="I25" s="660"/>
      <c r="J25" s="204"/>
      <c r="K25" s="204"/>
      <c r="L25" s="204"/>
      <c r="M25" s="204"/>
      <c r="N25" s="204"/>
      <c r="O25" s="204"/>
      <c r="P25" s="204"/>
      <c r="Q25" s="204"/>
      <c r="R25" s="204"/>
      <c r="S25" s="205"/>
      <c r="T25" s="2065" t="s">
        <v>2114</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156"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c r="F29" s="1564" t="s">
        <v>1629</v>
      </c>
      <c r="G29" s="661"/>
      <c r="I29" s="275"/>
      <c r="J29" s="392"/>
      <c r="K29" s="182" t="s">
        <v>675</v>
      </c>
      <c r="L29" s="1759" t="s">
        <v>2098</v>
      </c>
      <c r="M29" s="195" t="s">
        <v>106</v>
      </c>
      <c r="N29" s="186" t="s">
        <v>2039</v>
      </c>
      <c r="O29" s="186"/>
      <c r="P29" s="186"/>
      <c r="Q29" s="186"/>
      <c r="R29" s="186"/>
      <c r="S29" s="672"/>
      <c r="T29" s="56"/>
      <c r="U29" s="56"/>
      <c r="V29" s="56"/>
      <c r="W29" s="56"/>
      <c r="X29" s="56"/>
      <c r="Y29" s="56"/>
      <c r="Z29" s="56"/>
      <c r="AA29" s="1088"/>
    </row>
    <row r="30" spans="1:27" ht="13.5" customHeight="1" x14ac:dyDescent="0.2">
      <c r="A30" s="1800"/>
      <c r="B30" s="1092" t="s">
        <v>2098</v>
      </c>
      <c r="C30" s="673" t="s">
        <v>1385</v>
      </c>
      <c r="D30" s="182"/>
      <c r="E30" s="182"/>
      <c r="F30" s="1279"/>
      <c r="G30" s="661"/>
      <c r="H30" s="661"/>
      <c r="I30" s="275"/>
      <c r="J30" s="392"/>
      <c r="K30" s="182" t="s">
        <v>675</v>
      </c>
      <c r="L30" s="1759" t="s">
        <v>2098</v>
      </c>
      <c r="M30" s="195" t="s">
        <v>106</v>
      </c>
      <c r="N30" s="186" t="s">
        <v>2007</v>
      </c>
      <c r="O30" s="186"/>
      <c r="P30" s="186"/>
      <c r="Q30" s="186"/>
      <c r="R30" s="186"/>
      <c r="S30" s="276"/>
      <c r="T30" s="56"/>
      <c r="U30" s="56"/>
      <c r="V30" s="56"/>
      <c r="W30" s="56"/>
      <c r="X30" s="56"/>
      <c r="Y30" s="56"/>
      <c r="Z30" s="56"/>
      <c r="AA30" s="203"/>
    </row>
    <row r="31" spans="1:27" ht="13.5" customHeight="1" x14ac:dyDescent="0.2">
      <c r="A31" s="1800"/>
      <c r="B31" s="1092"/>
      <c r="C31" s="673" t="s">
        <v>1386</v>
      </c>
      <c r="D31" s="182"/>
      <c r="E31" s="182"/>
      <c r="F31" s="182"/>
      <c r="G31" s="182"/>
      <c r="H31" s="182"/>
      <c r="I31" s="275"/>
      <c r="J31" s="392"/>
      <c r="K31" s="195" t="s">
        <v>1053</v>
      </c>
      <c r="L31" s="1759" t="s">
        <v>2098</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2099</v>
      </c>
      <c r="B38" s="2131"/>
      <c r="C38" s="2131"/>
      <c r="D38" s="2131"/>
      <c r="E38" s="2131"/>
      <c r="F38" s="2099"/>
      <c r="G38" s="2099"/>
      <c r="H38" s="2100"/>
      <c r="I38" s="2147"/>
      <c r="J38" s="2074"/>
      <c r="K38" s="2074"/>
      <c r="L38" s="2074"/>
      <c r="M38" s="2074"/>
      <c r="N38" s="2074"/>
      <c r="O38" s="2074"/>
      <c r="P38" s="2071"/>
      <c r="Q38" s="2071"/>
      <c r="R38" s="2071"/>
      <c r="S38" s="2072"/>
      <c r="T38" s="2073" t="s">
        <v>2102</v>
      </c>
      <c r="U38" s="2074"/>
      <c r="V38" s="2074"/>
      <c r="W38" s="2074"/>
      <c r="X38" s="2071"/>
      <c r="Y38" s="2071"/>
      <c r="Z38" s="2071"/>
      <c r="AA38" s="2072"/>
    </row>
    <row r="39" spans="1:27" ht="12" customHeight="1" x14ac:dyDescent="0.2">
      <c r="A39" s="2154" t="s">
        <v>628</v>
      </c>
      <c r="B39" s="2155"/>
      <c r="C39" s="343"/>
      <c r="D39" s="340"/>
      <c r="E39" s="340"/>
      <c r="F39" s="350"/>
      <c r="G39" s="340"/>
      <c r="H39" s="277"/>
      <c r="I39" s="2154" t="s">
        <v>628</v>
      </c>
      <c r="J39" s="2155"/>
      <c r="K39" s="2155"/>
      <c r="L39" s="2155"/>
      <c r="M39" s="2155"/>
      <c r="N39" s="337"/>
      <c r="O39" s="343"/>
      <c r="P39" s="343"/>
      <c r="Q39" s="349"/>
      <c r="R39" s="343"/>
      <c r="S39" s="277"/>
      <c r="T39" s="343" t="s">
        <v>628</v>
      </c>
      <c r="U39" s="272"/>
      <c r="V39" s="343"/>
      <c r="W39" s="271"/>
      <c r="X39" s="349"/>
      <c r="Y39" s="200"/>
      <c r="Z39" s="200"/>
      <c r="AA39" s="201"/>
    </row>
    <row r="40" spans="1:27" ht="13.5" customHeight="1" x14ac:dyDescent="0.2">
      <c r="A40" s="2121" t="s">
        <v>2106</v>
      </c>
      <c r="B40" s="2122"/>
      <c r="C40" s="2122"/>
      <c r="D40" s="2122"/>
      <c r="E40" s="2122"/>
      <c r="F40" s="2122"/>
      <c r="G40" s="2122"/>
      <c r="H40" s="2123"/>
      <c r="I40" s="2151"/>
      <c r="J40" s="2152"/>
      <c r="K40" s="2152"/>
      <c r="L40" s="2152"/>
      <c r="M40" s="2152"/>
      <c r="N40" s="2152"/>
      <c r="O40" s="2152"/>
      <c r="P40" s="2152"/>
      <c r="Q40" s="2152"/>
      <c r="R40" s="2152"/>
      <c r="S40" s="2153"/>
      <c r="T40" s="2075" t="s">
        <v>2105</v>
      </c>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2100</v>
      </c>
      <c r="B42" s="2099"/>
      <c r="C42" s="2100"/>
      <c r="D42" s="2116" t="s">
        <v>2101</v>
      </c>
      <c r="E42" s="2099"/>
      <c r="F42" s="2099"/>
      <c r="G42" s="2099"/>
      <c r="H42" s="2100"/>
      <c r="I42" s="2073"/>
      <c r="J42" s="2071"/>
      <c r="K42" s="2071"/>
      <c r="L42" s="2071"/>
      <c r="M42" s="2071"/>
      <c r="N42" s="2071"/>
      <c r="O42" s="2072"/>
      <c r="P42" s="2070"/>
      <c r="Q42" s="2071"/>
      <c r="R42" s="2071"/>
      <c r="S42" s="2072"/>
      <c r="T42" s="2073" t="s">
        <v>2103</v>
      </c>
      <c r="U42" s="2071"/>
      <c r="V42" s="2071"/>
      <c r="W42" s="2072"/>
      <c r="X42" s="2070" t="s">
        <v>2104</v>
      </c>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10" t="s">
        <v>790</v>
      </c>
      <c r="E2" s="393" t="s">
        <v>1305</v>
      </c>
    </row>
    <row r="3" spans="1:5" ht="5.25" customHeight="1" x14ac:dyDescent="0.2">
      <c r="C3" s="216" t="s">
        <v>1390</v>
      </c>
      <c r="D3" s="604"/>
    </row>
    <row r="4" spans="1:5" x14ac:dyDescent="0.2">
      <c r="A4" s="11" t="s">
        <v>402</v>
      </c>
      <c r="C4" s="216" t="s">
        <v>1390</v>
      </c>
      <c r="D4" s="605" t="s">
        <v>11</v>
      </c>
      <c r="E4" s="1720" t="s">
        <v>23</v>
      </c>
    </row>
    <row r="5" spans="1:5" x14ac:dyDescent="0.2">
      <c r="A5" s="11" t="s">
        <v>203</v>
      </c>
      <c r="C5" s="216" t="s">
        <v>1390</v>
      </c>
      <c r="D5" s="605" t="s">
        <v>11</v>
      </c>
      <c r="E5" s="1720" t="s">
        <v>23</v>
      </c>
    </row>
    <row r="6" spans="1:5" x14ac:dyDescent="0.2">
      <c r="A6" s="11" t="s">
        <v>202</v>
      </c>
      <c r="C6" s="216" t="s">
        <v>1390</v>
      </c>
      <c r="D6" s="604" t="s">
        <v>12</v>
      </c>
      <c r="E6" s="1720" t="s">
        <v>1117</v>
      </c>
    </row>
    <row r="7" spans="1:5" x14ac:dyDescent="0.2">
      <c r="A7" s="11" t="s">
        <v>1157</v>
      </c>
      <c r="C7" s="216" t="s">
        <v>1390</v>
      </c>
      <c r="D7" s="605" t="s">
        <v>13</v>
      </c>
      <c r="E7" s="1720" t="s">
        <v>1118</v>
      </c>
    </row>
    <row r="8" spans="1:5" x14ac:dyDescent="0.2">
      <c r="A8" s="11" t="s">
        <v>448</v>
      </c>
      <c r="C8" s="216" t="s">
        <v>1390</v>
      </c>
      <c r="D8" s="605"/>
      <c r="E8" s="606"/>
    </row>
    <row r="9" spans="1:5" x14ac:dyDescent="0.2">
      <c r="B9" s="604" t="s">
        <v>778</v>
      </c>
      <c r="C9" s="604" t="s">
        <v>1390</v>
      </c>
      <c r="D9" s="605" t="s">
        <v>14</v>
      </c>
      <c r="E9" s="1720" t="s">
        <v>24</v>
      </c>
    </row>
    <row r="10" spans="1:5" x14ac:dyDescent="0.2">
      <c r="B10" s="604" t="s">
        <v>1150</v>
      </c>
      <c r="C10" s="216" t="s">
        <v>1390</v>
      </c>
      <c r="D10" s="605"/>
      <c r="E10" s="606"/>
    </row>
    <row r="11" spans="1:5" x14ac:dyDescent="0.2">
      <c r="B11" s="604" t="s">
        <v>335</v>
      </c>
      <c r="C11" s="216" t="s">
        <v>1390</v>
      </c>
      <c r="D11" s="605" t="s">
        <v>15</v>
      </c>
      <c r="E11" s="1720" t="s">
        <v>1376</v>
      </c>
    </row>
    <row r="12" spans="1:5" x14ac:dyDescent="0.2">
      <c r="B12" s="605" t="s">
        <v>779</v>
      </c>
      <c r="C12" s="216" t="s">
        <v>1390</v>
      </c>
      <c r="D12" s="605" t="s">
        <v>16</v>
      </c>
      <c r="E12" s="1720" t="s">
        <v>1228</v>
      </c>
    </row>
    <row r="13" spans="1:5" x14ac:dyDescent="0.2">
      <c r="B13" s="604" t="s">
        <v>1369</v>
      </c>
      <c r="C13" s="216" t="s">
        <v>1390</v>
      </c>
      <c r="D13" s="605" t="s">
        <v>17</v>
      </c>
      <c r="E13" s="1720" t="s">
        <v>739</v>
      </c>
    </row>
    <row r="14" spans="1:5" x14ac:dyDescent="0.2">
      <c r="A14" s="11" t="s">
        <v>597</v>
      </c>
      <c r="B14" s="604"/>
      <c r="D14" s="605"/>
      <c r="E14" s="606"/>
    </row>
    <row r="15" spans="1:5" x14ac:dyDescent="0.2">
      <c r="A15" s="597"/>
      <c r="B15" s="216" t="s">
        <v>1627</v>
      </c>
      <c r="D15" s="605" t="s">
        <v>741</v>
      </c>
      <c r="E15" s="1720" t="s">
        <v>740</v>
      </c>
    </row>
    <row r="16" spans="1:5" x14ac:dyDescent="0.2">
      <c r="A16" s="597"/>
      <c r="B16" s="216" t="s">
        <v>231</v>
      </c>
      <c r="C16" s="216" t="s">
        <v>1390</v>
      </c>
      <c r="D16" s="605" t="s">
        <v>18</v>
      </c>
      <c r="E16" s="1720" t="s">
        <v>1229</v>
      </c>
    </row>
    <row r="17" spans="1:5" x14ac:dyDescent="0.2">
      <c r="A17" s="597"/>
      <c r="B17" s="216" t="s">
        <v>232</v>
      </c>
      <c r="C17" s="216" t="s">
        <v>1390</v>
      </c>
      <c r="D17" s="605" t="s">
        <v>789</v>
      </c>
      <c r="E17" s="1720" t="s">
        <v>1230</v>
      </c>
    </row>
    <row r="18" spans="1:5" x14ac:dyDescent="0.2">
      <c r="B18" s="604" t="s">
        <v>1167</v>
      </c>
      <c r="C18" s="216" t="s">
        <v>1390</v>
      </c>
    </row>
    <row r="19" spans="1:5" x14ac:dyDescent="0.2">
      <c r="B19" s="604" t="s">
        <v>1168</v>
      </c>
      <c r="D19" s="605" t="s">
        <v>19</v>
      </c>
      <c r="E19" s="1720" t="s">
        <v>54</v>
      </c>
    </row>
    <row r="20" spans="1:5" x14ac:dyDescent="0.2">
      <c r="A20" s="11" t="s">
        <v>1306</v>
      </c>
      <c r="C20" s="216" t="s">
        <v>1390</v>
      </c>
      <c r="D20" s="605"/>
      <c r="E20" s="606"/>
    </row>
    <row r="21" spans="1:5" x14ac:dyDescent="0.2">
      <c r="B21" s="604" t="s">
        <v>1401</v>
      </c>
      <c r="C21" s="216" t="s">
        <v>1390</v>
      </c>
      <c r="D21" s="605" t="s">
        <v>20</v>
      </c>
      <c r="E21" s="1720" t="s">
        <v>1377</v>
      </c>
    </row>
    <row r="22" spans="1:5" x14ac:dyDescent="0.2">
      <c r="B22" s="604" t="s">
        <v>1628</v>
      </c>
      <c r="C22" s="216" t="s">
        <v>1390</v>
      </c>
      <c r="D22" s="605" t="s">
        <v>21</v>
      </c>
      <c r="E22" s="1720" t="s">
        <v>1231</v>
      </c>
    </row>
    <row r="23" spans="1:5" x14ac:dyDescent="0.2">
      <c r="A23" s="11" t="s">
        <v>403</v>
      </c>
      <c r="C23" s="216" t="s">
        <v>1390</v>
      </c>
      <c r="D23" s="604" t="s">
        <v>742</v>
      </c>
      <c r="E23" s="1720" t="s">
        <v>1135</v>
      </c>
    </row>
    <row r="24" spans="1:5" x14ac:dyDescent="0.2">
      <c r="A24" s="1625" t="s">
        <v>1781</v>
      </c>
      <c r="C24" s="216" t="s">
        <v>1390</v>
      </c>
      <c r="D24" s="604" t="s">
        <v>1728</v>
      </c>
      <c r="E24" s="1720" t="s">
        <v>1136</v>
      </c>
    </row>
    <row r="25" spans="1:5" x14ac:dyDescent="0.2">
      <c r="A25" s="11" t="s">
        <v>1158</v>
      </c>
      <c r="C25" s="216" t="s">
        <v>1390</v>
      </c>
      <c r="D25" s="605" t="s">
        <v>22</v>
      </c>
      <c r="E25" s="1720" t="s">
        <v>1232</v>
      </c>
    </row>
    <row r="26" spans="1:5" x14ac:dyDescent="0.2">
      <c r="A26" s="11" t="s">
        <v>1267</v>
      </c>
      <c r="C26" s="216" t="s">
        <v>1390</v>
      </c>
      <c r="D26" s="605" t="s">
        <v>662</v>
      </c>
      <c r="E26" s="1720" t="s">
        <v>1233</v>
      </c>
    </row>
    <row r="27" spans="1:5" x14ac:dyDescent="0.2">
      <c r="A27" s="11" t="s">
        <v>404</v>
      </c>
      <c r="C27" s="216" t="s">
        <v>1390</v>
      </c>
      <c r="D27" s="605" t="s">
        <v>656</v>
      </c>
      <c r="E27" s="1720" t="s">
        <v>791</v>
      </c>
    </row>
    <row r="28" spans="1:5" x14ac:dyDescent="0.2">
      <c r="A28" s="11" t="s">
        <v>792</v>
      </c>
      <c r="D28" s="605" t="s">
        <v>793</v>
      </c>
      <c r="E28" s="1720" t="s">
        <v>1691</v>
      </c>
    </row>
    <row r="29" spans="1:5" x14ac:dyDescent="0.2">
      <c r="A29" s="1625" t="s">
        <v>1701</v>
      </c>
      <c r="D29" s="605" t="s">
        <v>1729</v>
      </c>
      <c r="E29" s="1720" t="s">
        <v>1700</v>
      </c>
    </row>
    <row r="30" spans="1:5" x14ac:dyDescent="0.2">
      <c r="A30" s="328" t="s">
        <v>1295</v>
      </c>
      <c r="C30" s="216" t="s">
        <v>1390</v>
      </c>
      <c r="D30" s="605" t="s">
        <v>43</v>
      </c>
      <c r="E30" s="1720" t="s">
        <v>1160</v>
      </c>
    </row>
    <row r="31" spans="1:5" x14ac:dyDescent="0.2">
      <c r="A31" s="1625" t="s">
        <v>2036</v>
      </c>
      <c r="C31" s="216" t="s">
        <v>1390</v>
      </c>
      <c r="D31" s="604"/>
      <c r="E31" s="606"/>
    </row>
    <row r="32" spans="1:5" x14ac:dyDescent="0.2">
      <c r="B32" s="604" t="s">
        <v>1296</v>
      </c>
      <c r="C32" s="216" t="s">
        <v>1390</v>
      </c>
      <c r="D32" s="605" t="s">
        <v>2037</v>
      </c>
      <c r="E32" s="1720"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1"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5"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5"/>
    </row>
    <row r="4" spans="1:9" x14ac:dyDescent="0.2">
      <c r="A4" s="7"/>
      <c r="B4" s="399"/>
      <c r="C4" s="2167" t="s">
        <v>497</v>
      </c>
      <c r="D4" s="2168"/>
      <c r="E4" s="2168"/>
      <c r="F4" s="2168"/>
      <c r="G4" s="2168"/>
      <c r="H4" s="2168"/>
    </row>
    <row r="5" spans="1:9" x14ac:dyDescent="0.2">
      <c r="A5" s="7"/>
      <c r="B5" s="332"/>
      <c r="C5" s="1757"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6" t="s">
        <v>2004</v>
      </c>
    </row>
    <row r="30" spans="1:4" s="33" customFormat="1" x14ac:dyDescent="0.2">
      <c r="A30" s="30"/>
      <c r="B30" s="1754"/>
      <c r="C30" s="620"/>
      <c r="D30" s="1623" t="s">
        <v>2005</v>
      </c>
    </row>
    <row r="31" spans="1:4" s="33" customFormat="1" x14ac:dyDescent="0.2">
      <c r="A31" s="30"/>
      <c r="B31" s="1754"/>
      <c r="C31" s="620"/>
      <c r="D31" s="1755"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4" t="s">
        <v>426</v>
      </c>
    </row>
    <row r="48" spans="1:9" s="33" customFormat="1" x14ac:dyDescent="0.2">
      <c r="A48" s="30"/>
      <c r="B48" s="678"/>
      <c r="C48" s="620">
        <v>20</v>
      </c>
      <c r="D48" s="404"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7"/>
      <c r="G51" s="1782" t="s">
        <v>1863</v>
      </c>
      <c r="H51" s="2031"/>
      <c r="I51" s="9" t="s">
        <v>1913</v>
      </c>
    </row>
    <row r="52" spans="1:9" s="33" customFormat="1" x14ac:dyDescent="0.2">
      <c r="A52" s="30"/>
      <c r="B52" s="2064" t="s">
        <v>2098</v>
      </c>
      <c r="C52" s="627">
        <v>23</v>
      </c>
      <c r="D52" s="404" t="s">
        <v>1684</v>
      </c>
      <c r="E52" s="27"/>
      <c r="F52" s="1607"/>
    </row>
    <row r="53" spans="1:9" s="33" customFormat="1" x14ac:dyDescent="0.2">
      <c r="A53" s="1035"/>
      <c r="B53" s="1563"/>
      <c r="C53" s="1563"/>
      <c r="D53" s="291"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1"/>
      <c r="B55" s="2169" t="s">
        <v>2116</v>
      </c>
      <c r="C55" s="2170"/>
      <c r="D55" s="2170"/>
      <c r="E55" s="2170"/>
      <c r="F55" s="2170"/>
      <c r="G55" s="2170"/>
      <c r="H55" s="2171"/>
      <c r="I55" s="3"/>
    </row>
    <row r="56" spans="1:9" s="33" customFormat="1" x14ac:dyDescent="0.2">
      <c r="A56" s="1791"/>
      <c r="B56" s="2172"/>
      <c r="C56" s="2173"/>
      <c r="D56" s="2173"/>
      <c r="E56" s="2173"/>
      <c r="F56" s="2173"/>
      <c r="G56" s="2173"/>
      <c r="H56" s="2174"/>
      <c r="I56" s="3"/>
    </row>
    <row r="57" spans="1:9" s="33" customFormat="1" x14ac:dyDescent="0.2">
      <c r="A57" s="1791"/>
      <c r="B57" s="2172"/>
      <c r="C57" s="2173"/>
      <c r="D57" s="2173"/>
      <c r="E57" s="2173"/>
      <c r="F57" s="2173"/>
      <c r="G57" s="2173"/>
      <c r="H57" s="2174"/>
      <c r="I57" s="3"/>
    </row>
    <row r="58" spans="1:9" s="33" customFormat="1" x14ac:dyDescent="0.2">
      <c r="A58" s="1791"/>
      <c r="B58" s="2172"/>
      <c r="C58" s="2173"/>
      <c r="D58" s="2173"/>
      <c r="E58" s="2173"/>
      <c r="F58" s="2173"/>
      <c r="G58" s="2173"/>
      <c r="H58" s="2174"/>
      <c r="I58" s="3"/>
    </row>
    <row r="59" spans="1:9" s="33" customFormat="1" x14ac:dyDescent="0.2">
      <c r="A59" s="1791"/>
      <c r="B59" s="2172"/>
      <c r="C59" s="2173"/>
      <c r="D59" s="2173"/>
      <c r="E59" s="2173"/>
      <c r="F59" s="2173"/>
      <c r="G59" s="2173"/>
      <c r="H59" s="2174"/>
      <c r="I59" s="3"/>
    </row>
    <row r="60" spans="1:9" s="33" customFormat="1" x14ac:dyDescent="0.2">
      <c r="A60" s="1791"/>
      <c r="B60" s="2172"/>
      <c r="C60" s="2173"/>
      <c r="D60" s="2173"/>
      <c r="E60" s="2173"/>
      <c r="F60" s="2173"/>
      <c r="G60" s="2173"/>
      <c r="H60" s="2174"/>
      <c r="I60" s="3"/>
    </row>
    <row r="61" spans="1:9" s="33" customFormat="1" x14ac:dyDescent="0.2">
      <c r="A61" s="1791"/>
      <c r="B61" s="2172"/>
      <c r="C61" s="2173"/>
      <c r="D61" s="2173"/>
      <c r="E61" s="2173"/>
      <c r="F61" s="2173"/>
      <c r="G61" s="2173"/>
      <c r="H61" s="2174"/>
      <c r="I61" s="3"/>
    </row>
    <row r="62" spans="1:9" s="33" customFormat="1" x14ac:dyDescent="0.2">
      <c r="A62" s="1791"/>
      <c r="B62" s="2172"/>
      <c r="C62" s="2173"/>
      <c r="D62" s="2173"/>
      <c r="E62" s="2173"/>
      <c r="F62" s="2173"/>
      <c r="G62" s="2173"/>
      <c r="H62" s="2174"/>
      <c r="I62" s="3"/>
    </row>
    <row r="63" spans="1:9" s="33" customFormat="1" x14ac:dyDescent="0.2">
      <c r="A63" s="1791"/>
      <c r="B63" s="2172"/>
      <c r="C63" s="2173"/>
      <c r="D63" s="2173"/>
      <c r="E63" s="2173"/>
      <c r="F63" s="2173"/>
      <c r="G63" s="2173"/>
      <c r="H63" s="2174"/>
      <c r="I63" s="3"/>
    </row>
    <row r="64" spans="1:9" s="33" customFormat="1" x14ac:dyDescent="0.2">
      <c r="A64" s="1791"/>
      <c r="B64" s="2172"/>
      <c r="C64" s="2173"/>
      <c r="D64" s="2173"/>
      <c r="E64" s="2173"/>
      <c r="F64" s="2173"/>
      <c r="G64" s="2173"/>
      <c r="H64" s="2174"/>
      <c r="I64" s="3"/>
    </row>
    <row r="65" spans="1:9" s="33" customFormat="1" ht="9" customHeight="1" x14ac:dyDescent="0.2">
      <c r="A65" s="1792"/>
      <c r="B65" s="2175"/>
      <c r="C65" s="2176"/>
      <c r="D65" s="2176"/>
      <c r="E65" s="2176"/>
      <c r="F65" s="2176"/>
      <c r="G65" s="2176"/>
      <c r="H65" s="2177"/>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62" t="s">
        <v>1637</v>
      </c>
      <c r="B68" s="2165"/>
      <c r="C68" s="2165"/>
      <c r="D68" s="2165"/>
      <c r="E68" s="2166"/>
      <c r="F68" s="2166"/>
      <c r="G68" s="2166"/>
      <c r="H68" s="2166"/>
      <c r="I68" s="2166"/>
    </row>
    <row r="69" spans="1:9" s="33" customFormat="1" x14ac:dyDescent="0.2">
      <c r="A69" s="30"/>
      <c r="C69" s="1568"/>
      <c r="D69" s="1573" t="s">
        <v>1636</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1796</v>
      </c>
      <c r="B71" s="1608"/>
      <c r="C71" s="1562"/>
      <c r="D71" s="1562"/>
      <c r="E71" s="1562"/>
      <c r="F71" s="1562"/>
      <c r="G71" s="1562"/>
      <c r="H71" s="1562"/>
    </row>
    <row r="72" spans="1:9" s="33" customFormat="1" x14ac:dyDescent="0.2">
      <c r="A72" s="24" t="s">
        <v>1795</v>
      </c>
      <c r="B72" s="1608"/>
      <c r="C72" s="1562"/>
      <c r="D72" s="1562"/>
      <c r="E72" s="1562"/>
      <c r="F72" s="1562"/>
      <c r="G72" s="1562"/>
      <c r="H72" s="1562"/>
    </row>
    <row r="73" spans="1:9" s="33" customFormat="1" x14ac:dyDescent="0.2">
      <c r="A73" s="24" t="s">
        <v>2002</v>
      </c>
      <c r="B73" s="1608"/>
      <c r="C73" s="1562"/>
      <c r="D73" s="1562"/>
      <c r="E73" s="1562"/>
      <c r="F73" s="1562"/>
      <c r="G73" s="1562"/>
      <c r="H73" s="1562"/>
    </row>
    <row r="74" spans="1:9" s="33" customFormat="1" ht="22.5" customHeight="1" x14ac:dyDescent="0.2">
      <c r="A74" s="454" t="s">
        <v>1797</v>
      </c>
      <c r="B74" s="1608"/>
      <c r="C74" s="1562"/>
      <c r="D74" s="1562"/>
      <c r="E74" s="1562"/>
      <c r="F74" s="1562"/>
      <c r="G74" s="1562"/>
      <c r="H74" s="1562"/>
    </row>
    <row r="75" spans="1:9" s="33" customFormat="1" x14ac:dyDescent="0.2">
      <c r="C75" s="627">
        <v>24</v>
      </c>
      <c r="D75" s="390" t="s">
        <v>1644</v>
      </c>
      <c r="G75" s="1280" t="s">
        <v>1634</v>
      </c>
      <c r="H75" s="1598"/>
    </row>
    <row r="76" spans="1:9" s="33" customFormat="1" ht="6" customHeight="1" x14ac:dyDescent="0.2">
      <c r="A76" s="30"/>
      <c r="B76" s="1609"/>
      <c r="C76" s="627"/>
      <c r="D76" s="390"/>
      <c r="E76" s="27"/>
      <c r="F76" s="1607"/>
    </row>
    <row r="77" spans="1:9" s="33" customFormat="1" x14ac:dyDescent="0.2">
      <c r="A77" s="30"/>
      <c r="B77" s="1609"/>
      <c r="C77" s="627">
        <v>25</v>
      </c>
      <c r="D77" s="390" t="s">
        <v>1645</v>
      </c>
      <c r="E77" s="27"/>
      <c r="F77" s="1607"/>
      <c r="H77" s="157"/>
    </row>
    <row r="78" spans="1:9" s="33" customFormat="1" x14ac:dyDescent="0.2">
      <c r="A78" s="30"/>
      <c r="B78" s="1609"/>
      <c r="C78" s="627"/>
      <c r="D78" s="390" t="s">
        <v>1651</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81" t="s">
        <v>1633</v>
      </c>
      <c r="B81" s="2181"/>
      <c r="C81" s="2181"/>
      <c r="D81" s="2182"/>
      <c r="E81" s="1611" t="s">
        <v>1678</v>
      </c>
      <c r="F81" s="1611" t="s">
        <v>1679</v>
      </c>
      <c r="G81" s="1611" t="s">
        <v>1680</v>
      </c>
      <c r="H81" s="1611" t="s">
        <v>1681</v>
      </c>
      <c r="I81" s="1611" t="s">
        <v>1682</v>
      </c>
      <c r="J81" s="1612" t="s">
        <v>163</v>
      </c>
    </row>
    <row r="82" spans="1:10" s="33" customFormat="1" ht="13.5" customHeight="1" thickTop="1" x14ac:dyDescent="0.2">
      <c r="A82" s="1778" t="s">
        <v>1835</v>
      </c>
      <c r="B82" s="1779"/>
      <c r="C82" s="1780"/>
      <c r="D82" s="1781"/>
      <c r="E82" s="1725"/>
      <c r="F82" s="1725"/>
      <c r="G82" s="1725"/>
      <c r="H82" s="1725"/>
      <c r="I82" s="1725"/>
      <c r="J82" s="1722"/>
    </row>
    <row r="83" spans="1:10" s="33" customFormat="1" ht="13.5" customHeight="1" x14ac:dyDescent="0.2">
      <c r="A83" s="1761" t="s">
        <v>1861</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1862</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7"/>
      <c r="E89" s="1280"/>
      <c r="F89" s="1616"/>
      <c r="H89" s="334"/>
    </row>
    <row r="90" spans="1:10" s="33" customFormat="1" x14ac:dyDescent="0.2">
      <c r="A90" s="30"/>
      <c r="B90" s="390" t="s">
        <v>1683</v>
      </c>
      <c r="C90" s="627"/>
      <c r="E90" s="1280"/>
      <c r="F90" s="1616"/>
      <c r="H90" s="334"/>
    </row>
    <row r="91" spans="1:10" s="33" customFormat="1" ht="16.5" customHeight="1" x14ac:dyDescent="0.2">
      <c r="A91" s="30"/>
      <c r="B91" s="1609"/>
      <c r="C91" s="627"/>
      <c r="E91" s="1280"/>
      <c r="F91" s="1616"/>
      <c r="H91" s="334"/>
    </row>
    <row r="92" spans="1:10" s="33" customFormat="1" x14ac:dyDescent="0.2">
      <c r="A92" s="1578" t="s">
        <v>1647</v>
      </c>
      <c r="B92" s="1579"/>
      <c r="C92" s="1579"/>
      <c r="D92" s="1580"/>
      <c r="E92" s="1581"/>
      <c r="F92" s="1617"/>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8"/>
      <c r="C100" s="2179"/>
      <c r="D100" s="2179"/>
      <c r="E100" s="2179"/>
      <c r="F100" s="2179"/>
      <c r="G100" s="2179"/>
      <c r="H100" s="2180"/>
      <c r="I100" s="1534"/>
    </row>
    <row r="101" spans="1:9" s="33" customFormat="1" ht="11.25" customHeight="1" x14ac:dyDescent="0.2">
      <c r="A101" s="1577"/>
      <c r="B101" s="2157"/>
      <c r="C101" s="2158"/>
      <c r="D101" s="2158"/>
      <c r="E101" s="2158"/>
      <c r="F101" s="2158"/>
      <c r="G101" s="2158"/>
      <c r="H101" s="2159"/>
      <c r="I101" s="1534"/>
    </row>
    <row r="102" spans="1:9" s="33" customFormat="1" ht="11.25" customHeight="1" x14ac:dyDescent="0.2">
      <c r="A102" s="1577"/>
      <c r="B102" s="2157"/>
      <c r="C102" s="2158"/>
      <c r="D102" s="2158"/>
      <c r="E102" s="2158"/>
      <c r="F102" s="2158"/>
      <c r="G102" s="2158"/>
      <c r="H102" s="2159"/>
      <c r="I102" s="1534"/>
    </row>
    <row r="103" spans="1:9" s="33" customFormat="1" x14ac:dyDescent="0.2">
      <c r="A103" s="1577"/>
      <c r="B103" s="2157"/>
      <c r="C103" s="2158"/>
      <c r="D103" s="2158"/>
      <c r="E103" s="2158"/>
      <c r="F103" s="2158"/>
      <c r="G103" s="2158"/>
      <c r="H103" s="2159"/>
      <c r="I103" s="1534"/>
    </row>
    <row r="104" spans="1:9" s="33" customFormat="1" ht="11.25" customHeight="1" x14ac:dyDescent="0.2">
      <c r="A104" s="1577"/>
      <c r="B104" s="2157"/>
      <c r="C104" s="2158"/>
      <c r="D104" s="2158"/>
      <c r="E104" s="2158"/>
      <c r="F104" s="2158"/>
      <c r="G104" s="2158"/>
      <c r="H104" s="2159"/>
      <c r="I104" s="1534"/>
    </row>
    <row r="105" spans="1:9" s="33" customFormat="1" ht="11.25" customHeight="1" x14ac:dyDescent="0.2">
      <c r="A105" s="1577"/>
      <c r="B105" s="2157"/>
      <c r="C105" s="2158"/>
      <c r="D105" s="2158"/>
      <c r="E105" s="2158"/>
      <c r="F105" s="2158"/>
      <c r="G105" s="2158"/>
      <c r="H105" s="2159"/>
      <c r="I105" s="1534"/>
    </row>
    <row r="106" spans="1:9" s="33" customFormat="1" ht="11.25" customHeight="1" x14ac:dyDescent="0.2">
      <c r="A106" s="1577"/>
      <c r="B106" s="2157"/>
      <c r="C106" s="2158"/>
      <c r="D106" s="2158"/>
      <c r="E106" s="2158"/>
      <c r="F106" s="2158"/>
      <c r="G106" s="2158"/>
      <c r="H106" s="2159"/>
      <c r="I106" s="1534"/>
    </row>
    <row r="107" spans="1:9" s="33" customFormat="1" ht="11.25" customHeight="1" x14ac:dyDescent="0.2">
      <c r="A107" s="1577"/>
      <c r="B107" s="2157"/>
      <c r="C107" s="2158"/>
      <c r="D107" s="2158"/>
      <c r="E107" s="2158"/>
      <c r="F107" s="2158"/>
      <c r="G107" s="2158"/>
      <c r="H107" s="2159"/>
      <c r="I107" s="1572"/>
    </row>
    <row r="108" spans="1:9" s="33" customFormat="1" ht="11.25" customHeight="1" x14ac:dyDescent="0.2">
      <c r="A108" s="1577"/>
      <c r="B108" s="2157"/>
      <c r="C108" s="2158"/>
      <c r="D108" s="2158"/>
      <c r="E108" s="2158"/>
      <c r="F108" s="2158"/>
      <c r="G108" s="2158"/>
      <c r="H108" s="2159"/>
      <c r="I108" s="1534"/>
    </row>
    <row r="109" spans="1:9" s="33" customFormat="1" ht="11.25" customHeight="1" x14ac:dyDescent="0.2">
      <c r="A109" s="1577"/>
      <c r="B109" s="2157"/>
      <c r="C109" s="2158"/>
      <c r="D109" s="2158"/>
      <c r="E109" s="2158"/>
      <c r="F109" s="2158"/>
      <c r="G109" s="2158"/>
      <c r="H109" s="2159"/>
      <c r="I109" s="1534"/>
    </row>
    <row r="110" spans="1:9" s="33" customFormat="1" ht="11.25" customHeight="1" x14ac:dyDescent="0.2">
      <c r="A110" s="1577"/>
      <c r="B110" s="2183"/>
      <c r="C110" s="2184"/>
      <c r="D110" s="2184"/>
      <c r="E110" s="2184"/>
      <c r="F110" s="2184"/>
      <c r="G110" s="2184"/>
      <c r="H110" s="218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6" t="s">
        <v>2093</v>
      </c>
      <c r="D112" s="2186"/>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7" t="s">
        <v>1646</v>
      </c>
      <c r="D115" s="2188"/>
      <c r="E115" s="2189"/>
      <c r="F115" s="2189"/>
      <c r="G115" s="2189"/>
      <c r="H115" s="2189"/>
      <c r="I115" s="1534"/>
    </row>
    <row r="116" spans="1:9" s="33" customFormat="1" ht="24" customHeight="1" x14ac:dyDescent="0.2">
      <c r="A116" s="1577"/>
      <c r="B116" s="1577"/>
      <c r="C116" s="1577"/>
      <c r="D116" s="1431"/>
      <c r="E116" s="1593"/>
      <c r="F116" s="2063">
        <v>42675</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0"/>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1132015</v>
      </c>
      <c r="E16" s="100"/>
      <c r="F16" s="82">
        <f>SUM('Acct Summary 7-8'!C17,'Acct Summary 7-8'!D17,'Acct Summary 7-8'!F17)</f>
        <v>998349</v>
      </c>
      <c r="G16" s="100"/>
      <c r="H16" s="82">
        <f>SUM(D16-F16)</f>
        <v>133666</v>
      </c>
      <c r="I16" s="93"/>
      <c r="J16" s="82">
        <f>SUM('Acct Summary 7-8'!C81,'Acct Summary 7-8'!D81,'Acct Summary 7-8'!F81,'Acct Summary 7-8'!I81)</f>
        <v>1036954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Okaw Area Vocation Center</v>
      </c>
      <c r="E7" s="136"/>
      <c r="G7" s="137"/>
      <c r="H7" s="138"/>
      <c r="I7" s="138"/>
      <c r="J7" s="138"/>
      <c r="K7" s="138"/>
      <c r="L7"/>
      <c r="M7"/>
      <c r="N7"/>
      <c r="O7"/>
      <c r="P7"/>
    </row>
    <row r="8" spans="1:18" ht="12.75" x14ac:dyDescent="0.2">
      <c r="A8"/>
      <c r="B8"/>
      <c r="C8" s="134" t="s">
        <v>1341</v>
      </c>
      <c r="D8" s="139">
        <f>COVER!A13</f>
        <v>3026203041</v>
      </c>
      <c r="E8" s="140"/>
      <c r="G8"/>
      <c r="H8"/>
      <c r="I8"/>
      <c r="J8"/>
      <c r="K8"/>
      <c r="L8"/>
      <c r="M8"/>
      <c r="N8"/>
      <c r="O8"/>
      <c r="P8"/>
    </row>
    <row r="9" spans="1:18" ht="12.75" x14ac:dyDescent="0.2">
      <c r="A9"/>
      <c r="B9"/>
      <c r="C9" s="134" t="s">
        <v>829</v>
      </c>
      <c r="D9" s="335" t="str">
        <f>COVER!A15</f>
        <v>FAYETTE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1036954</v>
      </c>
      <c r="I12" s="1162"/>
      <c r="J12" s="1162"/>
      <c r="K12" s="1163">
        <f>TRUNC((H12/H13*100000),5)/100000</f>
        <v>0.91602496430000002</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1132015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998349</v>
      </c>
      <c r="I17" s="1162"/>
      <c r="J17" s="1168"/>
      <c r="K17" s="1163">
        <f>TRUNC((H17/H18*100000),5)/100000</f>
        <v>0.88192205930000001</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1132015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1036954</v>
      </c>
      <c r="I24" s="684"/>
      <c r="J24" s="684"/>
      <c r="K24" s="1172">
        <f>TRUNC(((H24/H25*100000)/100000),2)</f>
        <v>373.92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2773.1916700000002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0" activePane="bottomLeft" state="frozen"/>
      <selection activeCell="A7" sqref="A7:D7"/>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478300</v>
      </c>
      <c r="D4" s="413">
        <v>0</v>
      </c>
      <c r="E4" s="413">
        <v>0</v>
      </c>
      <c r="F4" s="413">
        <v>0</v>
      </c>
      <c r="G4" s="413">
        <v>0</v>
      </c>
      <c r="H4" s="413">
        <v>0</v>
      </c>
      <c r="I4" s="413">
        <v>0</v>
      </c>
      <c r="J4" s="436">
        <v>0</v>
      </c>
      <c r="K4" s="413">
        <v>0</v>
      </c>
      <c r="L4" s="413"/>
      <c r="M4" s="433"/>
      <c r="N4" s="482"/>
    </row>
    <row r="5" spans="1:14" x14ac:dyDescent="0.2">
      <c r="A5" s="477" t="s">
        <v>1173</v>
      </c>
      <c r="B5" s="40">
        <v>120</v>
      </c>
      <c r="C5" s="687">
        <v>558654</v>
      </c>
      <c r="D5" s="413">
        <v>0</v>
      </c>
      <c r="E5" s="413">
        <v>0</v>
      </c>
      <c r="F5" s="413">
        <v>0</v>
      </c>
      <c r="G5" s="413">
        <v>0</v>
      </c>
      <c r="H5" s="413">
        <v>0</v>
      </c>
      <c r="I5" s="413">
        <v>0</v>
      </c>
      <c r="J5" s="436">
        <v>0</v>
      </c>
      <c r="K5" s="439">
        <v>0</v>
      </c>
      <c r="L5" s="688"/>
      <c r="M5" s="433"/>
      <c r="N5" s="482"/>
    </row>
    <row r="6" spans="1:14" ht="13.5" customHeight="1" x14ac:dyDescent="0.2">
      <c r="A6" s="476" t="s">
        <v>493</v>
      </c>
      <c r="B6" s="40">
        <v>130</v>
      </c>
      <c r="C6" s="687">
        <v>0</v>
      </c>
      <c r="D6" s="413">
        <v>0</v>
      </c>
      <c r="E6" s="413">
        <v>0</v>
      </c>
      <c r="F6" s="413">
        <v>0</v>
      </c>
      <c r="G6" s="439">
        <v>0</v>
      </c>
      <c r="H6" s="439">
        <v>0</v>
      </c>
      <c r="I6" s="413">
        <v>0</v>
      </c>
      <c r="J6" s="691">
        <v>0</v>
      </c>
      <c r="K6" s="439">
        <v>0</v>
      </c>
      <c r="L6" s="481"/>
      <c r="M6" s="433"/>
      <c r="N6" s="482"/>
    </row>
    <row r="7" spans="1:14" ht="13.5" customHeight="1" x14ac:dyDescent="0.2">
      <c r="A7" s="476" t="s">
        <v>494</v>
      </c>
      <c r="B7" s="40">
        <v>140</v>
      </c>
      <c r="C7" s="1057">
        <v>0</v>
      </c>
      <c r="D7" s="436">
        <v>0</v>
      </c>
      <c r="E7" s="436">
        <v>0</v>
      </c>
      <c r="F7" s="436">
        <v>0</v>
      </c>
      <c r="G7" s="436">
        <v>0</v>
      </c>
      <c r="H7" s="436">
        <v>0</v>
      </c>
      <c r="I7" s="436">
        <v>0</v>
      </c>
      <c r="J7" s="436">
        <v>0</v>
      </c>
      <c r="K7" s="436">
        <v>0</v>
      </c>
      <c r="L7" s="507"/>
      <c r="M7" s="433"/>
      <c r="N7" s="482"/>
    </row>
    <row r="8" spans="1:14" ht="13.5" customHeight="1" x14ac:dyDescent="0.2">
      <c r="A8" s="476" t="s">
        <v>309</v>
      </c>
      <c r="B8" s="40">
        <v>150</v>
      </c>
      <c r="C8" s="1057">
        <v>0</v>
      </c>
      <c r="D8" s="436">
        <v>0</v>
      </c>
      <c r="E8" s="436">
        <v>0</v>
      </c>
      <c r="F8" s="436">
        <v>0</v>
      </c>
      <c r="G8" s="1809">
        <v>0</v>
      </c>
      <c r="H8" s="436">
        <v>0</v>
      </c>
      <c r="I8" s="691">
        <v>0</v>
      </c>
      <c r="J8" s="691">
        <v>0</v>
      </c>
      <c r="K8" s="510">
        <v>0</v>
      </c>
      <c r="L8" s="514"/>
      <c r="M8" s="433"/>
      <c r="N8" s="482"/>
    </row>
    <row r="9" spans="1:14" ht="13.5" customHeight="1" x14ac:dyDescent="0.2">
      <c r="A9" s="476" t="s">
        <v>310</v>
      </c>
      <c r="B9" s="40">
        <v>160</v>
      </c>
      <c r="C9" s="1057">
        <v>0</v>
      </c>
      <c r="D9" s="436">
        <v>0</v>
      </c>
      <c r="E9" s="436">
        <v>0</v>
      </c>
      <c r="F9" s="436">
        <v>0</v>
      </c>
      <c r="G9" s="436">
        <v>0</v>
      </c>
      <c r="H9" s="1809">
        <v>0</v>
      </c>
      <c r="I9" s="436">
        <v>0</v>
      </c>
      <c r="J9" s="436">
        <v>0</v>
      </c>
      <c r="K9" s="436">
        <v>0</v>
      </c>
      <c r="L9" s="436"/>
      <c r="M9" s="433"/>
      <c r="N9" s="482"/>
    </row>
    <row r="10" spans="1:14" ht="13.5" customHeight="1" x14ac:dyDescent="0.2">
      <c r="A10" s="476" t="s">
        <v>1172</v>
      </c>
      <c r="B10" s="40">
        <v>170</v>
      </c>
      <c r="C10" s="687">
        <v>0</v>
      </c>
      <c r="D10" s="413">
        <v>0</v>
      </c>
      <c r="E10" s="436">
        <v>0</v>
      </c>
      <c r="F10" s="413">
        <v>0</v>
      </c>
      <c r="G10" s="1809">
        <v>0</v>
      </c>
      <c r="H10" s="1865">
        <v>0</v>
      </c>
      <c r="I10" s="436">
        <v>0</v>
      </c>
      <c r="J10" s="436">
        <v>0</v>
      </c>
      <c r="K10" s="1865">
        <v>0</v>
      </c>
      <c r="L10" s="419"/>
      <c r="M10" s="482"/>
      <c r="N10" s="482"/>
    </row>
    <row r="11" spans="1:14" ht="13.5" customHeight="1" x14ac:dyDescent="0.2">
      <c r="A11" s="476" t="s">
        <v>311</v>
      </c>
      <c r="B11" s="40">
        <v>180</v>
      </c>
      <c r="C11" s="1057">
        <v>0</v>
      </c>
      <c r="D11" s="436">
        <v>0</v>
      </c>
      <c r="E11" s="436">
        <v>0</v>
      </c>
      <c r="F11" s="436">
        <v>0</v>
      </c>
      <c r="G11" s="436">
        <v>0</v>
      </c>
      <c r="H11" s="436">
        <v>0</v>
      </c>
      <c r="I11" s="1809">
        <v>0</v>
      </c>
      <c r="J11" s="1809">
        <v>0</v>
      </c>
      <c r="K11" s="436">
        <v>0</v>
      </c>
      <c r="L11" s="436"/>
      <c r="M11" s="482"/>
      <c r="N11" s="482"/>
    </row>
    <row r="12" spans="1:14" ht="13.5" customHeight="1" x14ac:dyDescent="0.2">
      <c r="A12" s="476" t="s">
        <v>495</v>
      </c>
      <c r="B12" s="40">
        <v>190</v>
      </c>
      <c r="C12" s="687">
        <v>0</v>
      </c>
      <c r="D12" s="413">
        <v>0</v>
      </c>
      <c r="E12" s="413">
        <v>0</v>
      </c>
      <c r="F12" s="413">
        <v>0</v>
      </c>
      <c r="G12" s="413">
        <v>0</v>
      </c>
      <c r="H12" s="413">
        <v>0</v>
      </c>
      <c r="I12" s="413">
        <v>0</v>
      </c>
      <c r="J12" s="436">
        <v>0</v>
      </c>
      <c r="K12" s="413">
        <v>0</v>
      </c>
      <c r="L12" s="413"/>
      <c r="M12" s="482"/>
      <c r="N12" s="482"/>
    </row>
    <row r="13" spans="1:14" ht="13.5" customHeight="1" thickBot="1" x14ac:dyDescent="0.25">
      <c r="A13" s="464" t="s">
        <v>749</v>
      </c>
      <c r="B13" s="457"/>
      <c r="C13" s="689">
        <f>SUM(C4:C12)</f>
        <v>1036954</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163516</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50768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214284</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1809">
        <v>0</v>
      </c>
      <c r="D25" s="1809">
        <v>0</v>
      </c>
      <c r="E25" s="1809">
        <v>0</v>
      </c>
      <c r="F25" s="1809">
        <v>0</v>
      </c>
      <c r="G25" s="1809">
        <v>0</v>
      </c>
      <c r="H25" s="510">
        <v>0</v>
      </c>
      <c r="I25" s="433"/>
      <c r="J25" s="1809">
        <v>0</v>
      </c>
      <c r="K25" s="1809">
        <v>0</v>
      </c>
      <c r="L25" s="433"/>
      <c r="M25" s="433"/>
      <c r="N25" s="433"/>
    </row>
    <row r="26" spans="1:14" x14ac:dyDescent="0.2">
      <c r="A26" s="476" t="s">
        <v>751</v>
      </c>
      <c r="B26" s="40">
        <v>420</v>
      </c>
      <c r="C26" s="436">
        <v>0</v>
      </c>
      <c r="D26" s="436">
        <v>0</v>
      </c>
      <c r="E26" s="436">
        <v>0</v>
      </c>
      <c r="F26" s="436">
        <v>0</v>
      </c>
      <c r="G26" s="436">
        <v>0</v>
      </c>
      <c r="H26" s="436">
        <v>0</v>
      </c>
      <c r="I26" s="436">
        <v>0</v>
      </c>
      <c r="J26" s="691">
        <v>0</v>
      </c>
      <c r="K26" s="436">
        <v>0</v>
      </c>
      <c r="L26" s="433"/>
      <c r="M26" s="433"/>
      <c r="N26" s="433"/>
    </row>
    <row r="27" spans="1:14" ht="13.5" customHeight="1" x14ac:dyDescent="0.2">
      <c r="A27" s="476" t="s">
        <v>752</v>
      </c>
      <c r="B27" s="40">
        <v>430</v>
      </c>
      <c r="C27" s="436">
        <v>0</v>
      </c>
      <c r="D27" s="436">
        <v>0</v>
      </c>
      <c r="E27" s="436">
        <v>0</v>
      </c>
      <c r="F27" s="436">
        <v>0</v>
      </c>
      <c r="G27" s="436">
        <v>0</v>
      </c>
      <c r="H27" s="436">
        <v>0</v>
      </c>
      <c r="I27" s="436">
        <v>0</v>
      </c>
      <c r="J27" s="436">
        <v>0</v>
      </c>
      <c r="K27" s="436">
        <v>0</v>
      </c>
      <c r="L27" s="433"/>
      <c r="M27" s="433"/>
      <c r="N27" s="433"/>
    </row>
    <row r="28" spans="1:14" ht="13.5" customHeight="1" x14ac:dyDescent="0.2">
      <c r="A28" s="476" t="s">
        <v>753</v>
      </c>
      <c r="B28" s="40">
        <v>440</v>
      </c>
      <c r="C28" s="436">
        <v>0</v>
      </c>
      <c r="D28" s="436">
        <v>0</v>
      </c>
      <c r="E28" s="691">
        <v>0</v>
      </c>
      <c r="F28" s="436">
        <v>0</v>
      </c>
      <c r="G28" s="691">
        <v>0</v>
      </c>
      <c r="H28" s="691">
        <v>0</v>
      </c>
      <c r="I28" s="436">
        <v>0</v>
      </c>
      <c r="J28" s="436">
        <v>0</v>
      </c>
      <c r="K28" s="510">
        <v>0</v>
      </c>
      <c r="L28" s="433"/>
      <c r="M28" s="433"/>
      <c r="N28" s="433"/>
    </row>
    <row r="29" spans="1:14" ht="13.5" customHeight="1" x14ac:dyDescent="0.2">
      <c r="A29" s="476" t="s">
        <v>754</v>
      </c>
      <c r="B29" s="40">
        <v>460</v>
      </c>
      <c r="C29" s="1058">
        <v>0</v>
      </c>
      <c r="D29" s="491">
        <v>0</v>
      </c>
      <c r="E29" s="691">
        <v>0</v>
      </c>
      <c r="F29" s="436">
        <v>0</v>
      </c>
      <c r="G29" s="691">
        <v>0</v>
      </c>
      <c r="H29" s="691">
        <v>0</v>
      </c>
      <c r="I29" s="691">
        <v>0</v>
      </c>
      <c r="J29" s="691">
        <v>0</v>
      </c>
      <c r="K29" s="436">
        <v>0</v>
      </c>
      <c r="L29" s="433"/>
      <c r="M29" s="433"/>
      <c r="N29" s="433"/>
    </row>
    <row r="30" spans="1:14" ht="13.5" customHeight="1" x14ac:dyDescent="0.2">
      <c r="A30" s="476" t="s">
        <v>755</v>
      </c>
      <c r="B30" s="40">
        <v>470</v>
      </c>
      <c r="C30" s="436">
        <v>0</v>
      </c>
      <c r="D30" s="691">
        <v>0</v>
      </c>
      <c r="E30" s="436">
        <v>0</v>
      </c>
      <c r="F30" s="436">
        <v>0</v>
      </c>
      <c r="G30" s="436">
        <v>0</v>
      </c>
      <c r="H30" s="436">
        <v>0</v>
      </c>
      <c r="I30" s="436">
        <v>0</v>
      </c>
      <c r="J30" s="436">
        <v>0</v>
      </c>
      <c r="K30" s="1809">
        <v>0</v>
      </c>
      <c r="L30" s="433"/>
      <c r="M30" s="433"/>
      <c r="N30" s="433"/>
    </row>
    <row r="31" spans="1:14" ht="13.5" customHeight="1" x14ac:dyDescent="0.2">
      <c r="A31" s="476" t="s">
        <v>756</v>
      </c>
      <c r="B31" s="40">
        <v>480</v>
      </c>
      <c r="C31" s="413">
        <v>0</v>
      </c>
      <c r="D31" s="436">
        <v>0</v>
      </c>
      <c r="E31" s="436">
        <v>0</v>
      </c>
      <c r="F31" s="413">
        <v>0</v>
      </c>
      <c r="G31" s="436">
        <v>0</v>
      </c>
      <c r="H31" s="436">
        <v>0</v>
      </c>
      <c r="I31" s="436">
        <v>0</v>
      </c>
      <c r="J31" s="436">
        <v>0</v>
      </c>
      <c r="K31" s="436">
        <v>0</v>
      </c>
      <c r="L31" s="433"/>
      <c r="M31" s="433"/>
      <c r="N31" s="433"/>
    </row>
    <row r="32" spans="1:14" ht="13.5" customHeight="1" x14ac:dyDescent="0.2">
      <c r="A32" s="478" t="s">
        <v>757</v>
      </c>
      <c r="B32" s="42">
        <v>490</v>
      </c>
      <c r="C32" s="690">
        <v>0</v>
      </c>
      <c r="D32" s="690">
        <v>0</v>
      </c>
      <c r="E32" s="691">
        <v>0</v>
      </c>
      <c r="F32" s="691">
        <v>0</v>
      </c>
      <c r="G32" s="691">
        <v>0</v>
      </c>
      <c r="H32" s="691">
        <v>0</v>
      </c>
      <c r="I32" s="691">
        <v>0</v>
      </c>
      <c r="J32" s="691">
        <v>0</v>
      </c>
      <c r="K32" s="510">
        <v>0</v>
      </c>
      <c r="L32" s="433"/>
      <c r="M32" s="433"/>
      <c r="N32" s="433"/>
    </row>
    <row r="33" spans="1:14" ht="13.5" customHeight="1" x14ac:dyDescent="0.2">
      <c r="A33" s="629" t="s">
        <v>347</v>
      </c>
      <c r="B33" s="42">
        <v>493</v>
      </c>
      <c r="C33" s="436">
        <v>0</v>
      </c>
      <c r="D33" s="436">
        <v>0</v>
      </c>
      <c r="E33" s="436">
        <v>0</v>
      </c>
      <c r="F33" s="436">
        <v>0</v>
      </c>
      <c r="G33" s="436">
        <v>0</v>
      </c>
      <c r="H33" s="436">
        <v>0</v>
      </c>
      <c r="I33" s="436">
        <v>0</v>
      </c>
      <c r="J33" s="436">
        <v>0</v>
      </c>
      <c r="K33" s="436">
        <v>0</v>
      </c>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3">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1036954</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214284</v>
      </c>
      <c r="N40" s="694"/>
    </row>
    <row r="41" spans="1:14" ht="13.5" customHeight="1" thickBot="1" x14ac:dyDescent="0.25">
      <c r="A41" s="464" t="s">
        <v>760</v>
      </c>
      <c r="B41" s="455"/>
      <c r="C41" s="485">
        <f>(SUM(C34,C37,C38,C39))</f>
        <v>1036954</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214284</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1987</v>
      </c>
      <c r="B4" s="293">
        <v>1000</v>
      </c>
      <c r="C4" s="695">
        <f>'Revenues 9-14'!C109</f>
        <v>662457</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469558</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1132015</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9">
        <v>0</v>
      </c>
      <c r="D9" s="489"/>
      <c r="E9" s="419"/>
      <c r="F9" s="419"/>
      <c r="G9" s="700"/>
      <c r="H9" s="419"/>
      <c r="I9" s="494" t="s">
        <v>1390</v>
      </c>
      <c r="J9" s="435"/>
      <c r="K9" s="419"/>
      <c r="L9" s="39"/>
    </row>
    <row r="10" spans="1:13" s="48" customFormat="1" ht="13.5" thickBot="1" x14ac:dyDescent="0.25">
      <c r="A10" s="464" t="s">
        <v>1394</v>
      </c>
      <c r="B10" s="457"/>
      <c r="C10" s="485">
        <f>SUM(C8:C9)</f>
        <v>1132015</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4">
        <v>1000</v>
      </c>
      <c r="C12" s="695">
        <f>'Expenditures 15-22'!K33</f>
        <v>357210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6829</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634310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998349</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998349</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133666</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0</v>
      </c>
      <c r="D24" s="507"/>
      <c r="E24" s="507"/>
      <c r="F24" s="507"/>
      <c r="G24" s="507"/>
      <c r="H24" s="507"/>
      <c r="I24" s="507"/>
      <c r="J24" s="507"/>
      <c r="K24" s="507"/>
      <c r="L24" s="504"/>
    </row>
    <row r="25" spans="1:12" s="704" customFormat="1" ht="13.5" customHeight="1" x14ac:dyDescent="0.2">
      <c r="A25" s="1022" t="s">
        <v>1741</v>
      </c>
      <c r="B25" s="707">
        <v>7110</v>
      </c>
      <c r="C25" s="436">
        <v>0</v>
      </c>
      <c r="D25" s="436">
        <v>0</v>
      </c>
      <c r="E25" s="436">
        <v>0</v>
      </c>
      <c r="F25" s="436">
        <v>0</v>
      </c>
      <c r="G25" s="436">
        <v>0</v>
      </c>
      <c r="H25" s="436">
        <v>0</v>
      </c>
      <c r="I25" s="507"/>
      <c r="J25" s="436">
        <v>0</v>
      </c>
      <c r="K25" s="436">
        <v>0</v>
      </c>
      <c r="L25" s="504"/>
    </row>
    <row r="26" spans="1:12" s="704" customFormat="1" ht="13.5" customHeight="1" x14ac:dyDescent="0.2">
      <c r="A26" s="1022" t="s">
        <v>199</v>
      </c>
      <c r="B26" s="542">
        <v>7120</v>
      </c>
      <c r="C26" s="436">
        <v>0</v>
      </c>
      <c r="D26" s="436">
        <v>0</v>
      </c>
      <c r="E26" s="436">
        <v>0</v>
      </c>
      <c r="F26" s="436">
        <v>0</v>
      </c>
      <c r="G26" s="436">
        <v>0</v>
      </c>
      <c r="H26" s="436">
        <v>0</v>
      </c>
      <c r="I26" s="507"/>
      <c r="J26" s="436">
        <v>0</v>
      </c>
      <c r="K26" s="436">
        <v>0</v>
      </c>
      <c r="L26" s="504"/>
    </row>
    <row r="27" spans="1:12" s="704" customFormat="1" ht="13.5" customHeight="1" x14ac:dyDescent="0.2">
      <c r="A27" s="1022" t="s">
        <v>200</v>
      </c>
      <c r="B27" s="542">
        <v>7130</v>
      </c>
      <c r="C27" s="436">
        <v>0</v>
      </c>
      <c r="D27" s="436">
        <v>0</v>
      </c>
      <c r="E27" s="506"/>
      <c r="F27" s="436">
        <v>0</v>
      </c>
      <c r="G27" s="514"/>
      <c r="H27" s="514"/>
      <c r="I27" s="514"/>
      <c r="J27" s="514"/>
      <c r="K27" s="514"/>
      <c r="L27" s="504"/>
    </row>
    <row r="28" spans="1:12" s="704" customFormat="1" ht="13.5" customHeight="1" x14ac:dyDescent="0.2">
      <c r="A28" s="1022" t="s">
        <v>1737</v>
      </c>
      <c r="B28" s="542">
        <v>7140</v>
      </c>
      <c r="C28" s="436">
        <v>0</v>
      </c>
      <c r="D28" s="436">
        <v>0</v>
      </c>
      <c r="E28" s="436">
        <v>0</v>
      </c>
      <c r="F28" s="436">
        <v>0</v>
      </c>
      <c r="G28" s="436">
        <v>0</v>
      </c>
      <c r="H28" s="436">
        <v>0</v>
      </c>
      <c r="I28" s="436">
        <v>0</v>
      </c>
      <c r="J28" s="436">
        <v>0</v>
      </c>
      <c r="K28" s="436">
        <v>0</v>
      </c>
      <c r="L28" s="504"/>
    </row>
    <row r="29" spans="1:12" s="704" customFormat="1" ht="13.5" customHeight="1" x14ac:dyDescent="0.2">
      <c r="A29" s="1022" t="s">
        <v>334</v>
      </c>
      <c r="B29" s="542">
        <v>7150</v>
      </c>
      <c r="C29" s="481"/>
      <c r="D29" s="436">
        <v>0</v>
      </c>
      <c r="E29" s="481"/>
      <c r="F29" s="481"/>
      <c r="G29" s="481"/>
      <c r="H29" s="481"/>
      <c r="I29" s="481"/>
      <c r="J29" s="481"/>
      <c r="K29" s="481"/>
      <c r="L29" s="504"/>
    </row>
    <row r="30" spans="1:12" s="704" customFormat="1" ht="25.5" x14ac:dyDescent="0.2">
      <c r="A30" s="1022" t="s">
        <v>1687</v>
      </c>
      <c r="B30" s="706">
        <v>7160</v>
      </c>
      <c r="C30" s="507"/>
      <c r="D30" s="436">
        <v>0</v>
      </c>
      <c r="E30" s="507"/>
      <c r="F30" s="507"/>
      <c r="G30" s="507"/>
      <c r="H30" s="507"/>
      <c r="I30" s="507"/>
      <c r="J30" s="507"/>
      <c r="K30" s="507"/>
      <c r="L30" s="504"/>
    </row>
    <row r="31" spans="1:12" s="704" customFormat="1" ht="24" customHeight="1" x14ac:dyDescent="0.2">
      <c r="A31" s="1022" t="s">
        <v>1738</v>
      </c>
      <c r="B31" s="706">
        <v>7170</v>
      </c>
      <c r="C31" s="507"/>
      <c r="D31" s="507"/>
      <c r="E31" s="691">
        <v>0</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v>0</v>
      </c>
      <c r="D33" s="436">
        <v>0</v>
      </c>
      <c r="E33" s="436">
        <v>0</v>
      </c>
      <c r="F33" s="436">
        <v>0</v>
      </c>
      <c r="G33" s="507"/>
      <c r="H33" s="436">
        <v>0</v>
      </c>
      <c r="I33" s="436">
        <v>0</v>
      </c>
      <c r="J33" s="436">
        <v>0</v>
      </c>
      <c r="K33" s="436">
        <v>0</v>
      </c>
      <c r="L33" s="504"/>
    </row>
    <row r="34" spans="1:12" s="704" customFormat="1" x14ac:dyDescent="0.2">
      <c r="A34" s="1022" t="s">
        <v>1182</v>
      </c>
      <c r="B34" s="707">
        <v>7220</v>
      </c>
      <c r="C34" s="436">
        <v>0</v>
      </c>
      <c r="D34" s="436">
        <v>0</v>
      </c>
      <c r="E34" s="436">
        <v>0</v>
      </c>
      <c r="F34" s="436">
        <v>0</v>
      </c>
      <c r="G34" s="507"/>
      <c r="H34" s="1809">
        <v>0</v>
      </c>
      <c r="I34" s="1809">
        <v>0</v>
      </c>
      <c r="J34" s="1809">
        <v>0</v>
      </c>
      <c r="K34" s="1809">
        <v>0</v>
      </c>
      <c r="L34" s="504"/>
    </row>
    <row r="35" spans="1:12" s="704" customFormat="1" x14ac:dyDescent="0.2">
      <c r="A35" s="1022" t="s">
        <v>1171</v>
      </c>
      <c r="B35" s="707">
        <v>7230</v>
      </c>
      <c r="C35" s="436">
        <v>0</v>
      </c>
      <c r="D35" s="436">
        <v>0</v>
      </c>
      <c r="E35" s="436">
        <v>0</v>
      </c>
      <c r="F35" s="436">
        <v>0</v>
      </c>
      <c r="G35" s="514"/>
      <c r="H35" s="436">
        <v>0</v>
      </c>
      <c r="I35" s="436">
        <v>0</v>
      </c>
      <c r="J35" s="436">
        <v>0</v>
      </c>
      <c r="K35" s="436">
        <v>0</v>
      </c>
      <c r="L35" s="504"/>
    </row>
    <row r="36" spans="1:12" s="704" customFormat="1" ht="14.25" x14ac:dyDescent="0.2">
      <c r="A36" s="1022" t="s">
        <v>1739</v>
      </c>
      <c r="B36" s="707">
        <v>7300</v>
      </c>
      <c r="C36" s="436">
        <v>0</v>
      </c>
      <c r="D36" s="436">
        <v>0</v>
      </c>
      <c r="E36" s="436">
        <v>0</v>
      </c>
      <c r="F36" s="436">
        <v>0</v>
      </c>
      <c r="G36" s="436">
        <v>0</v>
      </c>
      <c r="H36" s="436">
        <v>0</v>
      </c>
      <c r="I36" s="481"/>
      <c r="J36" s="436">
        <v>0</v>
      </c>
      <c r="K36" s="436">
        <v>0</v>
      </c>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0</v>
      </c>
      <c r="D42" s="436">
        <v>0</v>
      </c>
      <c r="E42" s="436">
        <v>0</v>
      </c>
      <c r="F42" s="436">
        <v>0</v>
      </c>
      <c r="G42" s="436">
        <v>0</v>
      </c>
      <c r="H42" s="436">
        <v>0</v>
      </c>
      <c r="I42" s="514"/>
      <c r="J42" s="514"/>
      <c r="K42" s="436">
        <v>0</v>
      </c>
      <c r="L42" s="504"/>
    </row>
    <row r="43" spans="1:12" s="704" customFormat="1" ht="13.5" customHeight="1" x14ac:dyDescent="0.2">
      <c r="A43" s="1022" t="s">
        <v>439</v>
      </c>
      <c r="B43" s="542">
        <v>7990</v>
      </c>
      <c r="C43" s="436">
        <v>0</v>
      </c>
      <c r="D43" s="436">
        <v>0</v>
      </c>
      <c r="E43" s="436">
        <v>0</v>
      </c>
      <c r="F43" s="436">
        <v>0</v>
      </c>
      <c r="G43" s="436">
        <v>0</v>
      </c>
      <c r="H43" s="436">
        <v>0</v>
      </c>
      <c r="I43" s="436">
        <v>0</v>
      </c>
      <c r="J43" s="436">
        <v>0</v>
      </c>
      <c r="K43" s="436">
        <v>0</v>
      </c>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0</v>
      </c>
      <c r="D49" s="436">
        <v>0</v>
      </c>
      <c r="E49" s="514"/>
      <c r="F49" s="436">
        <v>0</v>
      </c>
      <c r="G49" s="514"/>
      <c r="H49" s="514"/>
      <c r="I49" s="507"/>
      <c r="J49" s="514"/>
      <c r="K49" s="507"/>
      <c r="L49" s="504"/>
    </row>
    <row r="50" spans="1:12" s="704" customFormat="1" x14ac:dyDescent="0.2">
      <c r="A50" s="1024" t="s">
        <v>1737</v>
      </c>
      <c r="B50" s="542">
        <v>8140</v>
      </c>
      <c r="C50" s="436">
        <v>0</v>
      </c>
      <c r="D50" s="436">
        <v>0</v>
      </c>
      <c r="E50" s="436">
        <v>0</v>
      </c>
      <c r="F50" s="436">
        <v>0</v>
      </c>
      <c r="G50" s="436">
        <v>0</v>
      </c>
      <c r="H50" s="436">
        <v>0</v>
      </c>
      <c r="I50" s="507"/>
      <c r="J50" s="436">
        <v>0</v>
      </c>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0</v>
      </c>
      <c r="D54" s="442">
        <v>0</v>
      </c>
      <c r="E54" s="507"/>
      <c r="F54" s="507"/>
      <c r="G54" s="507"/>
      <c r="H54" s="442">
        <v>0</v>
      </c>
      <c r="I54" s="507"/>
      <c r="J54" s="507"/>
      <c r="K54" s="481"/>
      <c r="L54" s="504"/>
    </row>
    <row r="55" spans="1:12" s="704" customFormat="1" ht="14.25" thickTop="1" thickBot="1" x14ac:dyDescent="0.25">
      <c r="A55" s="1148" t="s">
        <v>808</v>
      </c>
      <c r="B55" s="542">
        <v>8420</v>
      </c>
      <c r="C55" s="429">
        <v>0</v>
      </c>
      <c r="D55" s="429">
        <v>0</v>
      </c>
      <c r="E55" s="507"/>
      <c r="F55" s="507"/>
      <c r="G55" s="507"/>
      <c r="H55" s="442">
        <v>0</v>
      </c>
      <c r="I55" s="507"/>
      <c r="J55" s="507"/>
      <c r="K55" s="507"/>
      <c r="L55" s="504"/>
    </row>
    <row r="56" spans="1:12" s="704" customFormat="1" ht="14.25" thickTop="1" thickBot="1" x14ac:dyDescent="0.25">
      <c r="A56" s="1024" t="s">
        <v>683</v>
      </c>
      <c r="B56" s="542">
        <v>8430</v>
      </c>
      <c r="C56" s="429">
        <v>0</v>
      </c>
      <c r="D56" s="429">
        <v>0</v>
      </c>
      <c r="E56" s="507"/>
      <c r="F56" s="507"/>
      <c r="G56" s="507"/>
      <c r="H56" s="442">
        <v>0</v>
      </c>
      <c r="I56" s="507"/>
      <c r="J56" s="507"/>
      <c r="K56" s="507"/>
      <c r="L56" s="504"/>
    </row>
    <row r="57" spans="1:12" s="704" customFormat="1" ht="14.25" thickTop="1" thickBot="1" x14ac:dyDescent="0.25">
      <c r="A57" s="1148" t="s">
        <v>680</v>
      </c>
      <c r="B57" s="542">
        <v>8440</v>
      </c>
      <c r="C57" s="429">
        <v>0</v>
      </c>
      <c r="D57" s="429">
        <v>0</v>
      </c>
      <c r="E57" s="507"/>
      <c r="F57" s="507"/>
      <c r="G57" s="507"/>
      <c r="H57" s="442">
        <v>0</v>
      </c>
      <c r="I57" s="507"/>
      <c r="J57" s="507"/>
      <c r="K57" s="507"/>
      <c r="L57" s="504"/>
    </row>
    <row r="58" spans="1:12" s="704" customFormat="1" ht="14.25" thickTop="1" thickBot="1" x14ac:dyDescent="0.25">
      <c r="A58" s="1024" t="s">
        <v>681</v>
      </c>
      <c r="B58" s="542">
        <v>8510</v>
      </c>
      <c r="C58" s="429">
        <v>0</v>
      </c>
      <c r="D58" s="429">
        <v>0</v>
      </c>
      <c r="E58" s="507"/>
      <c r="F58" s="507"/>
      <c r="G58" s="507"/>
      <c r="H58" s="442">
        <v>0</v>
      </c>
      <c r="I58" s="507"/>
      <c r="J58" s="507"/>
      <c r="K58" s="507"/>
      <c r="L58" s="504"/>
    </row>
    <row r="59" spans="1:12" s="704" customFormat="1" ht="14.25" thickTop="1" thickBot="1" x14ac:dyDescent="0.25">
      <c r="A59" s="1149" t="s">
        <v>809</v>
      </c>
      <c r="B59" s="542">
        <v>8520</v>
      </c>
      <c r="C59" s="429">
        <v>0</v>
      </c>
      <c r="D59" s="429">
        <v>0</v>
      </c>
      <c r="E59" s="507"/>
      <c r="F59" s="507"/>
      <c r="G59" s="507"/>
      <c r="H59" s="442">
        <v>0</v>
      </c>
      <c r="I59" s="507"/>
      <c r="J59" s="507"/>
      <c r="K59" s="507"/>
      <c r="L59" s="504"/>
    </row>
    <row r="60" spans="1:12" s="704" customFormat="1" ht="14.25" thickTop="1" thickBot="1" x14ac:dyDescent="0.25">
      <c r="A60" s="1024" t="s">
        <v>682</v>
      </c>
      <c r="B60" s="542">
        <v>8530</v>
      </c>
      <c r="C60" s="429">
        <v>0</v>
      </c>
      <c r="D60" s="429">
        <v>0</v>
      </c>
      <c r="E60" s="507"/>
      <c r="F60" s="507"/>
      <c r="G60" s="507"/>
      <c r="H60" s="442">
        <v>0</v>
      </c>
      <c r="I60" s="507"/>
      <c r="J60" s="507"/>
      <c r="K60" s="507"/>
      <c r="L60" s="504"/>
    </row>
    <row r="61" spans="1:12" s="704" customFormat="1" ht="14.25" thickTop="1" thickBot="1" x14ac:dyDescent="0.25">
      <c r="A61" s="1148" t="s">
        <v>860</v>
      </c>
      <c r="B61" s="542">
        <v>8540</v>
      </c>
      <c r="C61" s="429">
        <v>0</v>
      </c>
      <c r="D61" s="429">
        <v>0</v>
      </c>
      <c r="E61" s="507"/>
      <c r="F61" s="507"/>
      <c r="G61" s="507"/>
      <c r="H61" s="442">
        <v>0</v>
      </c>
      <c r="I61" s="507"/>
      <c r="J61" s="507"/>
      <c r="K61" s="507"/>
      <c r="L61" s="504"/>
    </row>
    <row r="62" spans="1:12" s="704" customFormat="1" ht="13.5" customHeight="1" thickTop="1" thickBot="1" x14ac:dyDescent="0.25">
      <c r="A62" s="1024" t="s">
        <v>861</v>
      </c>
      <c r="B62" s="542">
        <v>8610</v>
      </c>
      <c r="C62" s="429">
        <v>0</v>
      </c>
      <c r="D62" s="429">
        <v>0</v>
      </c>
      <c r="E62" s="507"/>
      <c r="F62" s="507"/>
      <c r="G62" s="507"/>
      <c r="H62" s="507"/>
      <c r="I62" s="507"/>
      <c r="J62" s="507"/>
      <c r="K62" s="507"/>
      <c r="L62" s="504"/>
    </row>
    <row r="63" spans="1:12" s="704" customFormat="1" ht="14.25" thickTop="1" thickBot="1" x14ac:dyDescent="0.25">
      <c r="A63" s="1148" t="s">
        <v>810</v>
      </c>
      <c r="B63" s="542">
        <v>8620</v>
      </c>
      <c r="C63" s="429">
        <v>0</v>
      </c>
      <c r="D63" s="429">
        <v>0</v>
      </c>
      <c r="E63" s="507"/>
      <c r="F63" s="507"/>
      <c r="G63" s="507"/>
      <c r="H63" s="507"/>
      <c r="I63" s="507"/>
      <c r="J63" s="507"/>
      <c r="K63" s="507"/>
      <c r="L63" s="504"/>
    </row>
    <row r="64" spans="1:12" s="704" customFormat="1" ht="13.5" customHeight="1" thickTop="1" thickBot="1" x14ac:dyDescent="0.25">
      <c r="A64" s="1024" t="s">
        <v>862</v>
      </c>
      <c r="B64" s="542">
        <v>8630</v>
      </c>
      <c r="C64" s="429">
        <v>0</v>
      </c>
      <c r="D64" s="429">
        <v>0</v>
      </c>
      <c r="E64" s="507"/>
      <c r="F64" s="507"/>
      <c r="G64" s="507"/>
      <c r="H64" s="507"/>
      <c r="I64" s="507"/>
      <c r="J64" s="507"/>
      <c r="K64" s="507"/>
      <c r="L64" s="504"/>
    </row>
    <row r="65" spans="1:12" s="704" customFormat="1" ht="14.25" thickTop="1" thickBot="1" x14ac:dyDescent="0.25">
      <c r="A65" s="1148" t="s">
        <v>863</v>
      </c>
      <c r="B65" s="542">
        <v>8640</v>
      </c>
      <c r="C65" s="429">
        <v>0</v>
      </c>
      <c r="D65" s="429">
        <v>0</v>
      </c>
      <c r="E65" s="507"/>
      <c r="F65" s="507"/>
      <c r="G65" s="507"/>
      <c r="H65" s="507"/>
      <c r="I65" s="507"/>
      <c r="J65" s="507"/>
      <c r="K65" s="507"/>
      <c r="L65" s="504"/>
    </row>
    <row r="66" spans="1:12" s="704" customFormat="1" ht="14.25" thickTop="1" thickBot="1" x14ac:dyDescent="0.25">
      <c r="A66" s="1024" t="s">
        <v>864</v>
      </c>
      <c r="B66" s="542">
        <v>8710</v>
      </c>
      <c r="C66" s="429">
        <v>0</v>
      </c>
      <c r="D66" s="429">
        <v>0</v>
      </c>
      <c r="E66" s="507"/>
      <c r="F66" s="507"/>
      <c r="G66" s="507"/>
      <c r="H66" s="507"/>
      <c r="I66" s="507"/>
      <c r="J66" s="507"/>
      <c r="K66" s="507"/>
      <c r="L66" s="504"/>
    </row>
    <row r="67" spans="1:12" s="704" customFormat="1" ht="14.25" thickTop="1" thickBot="1" x14ac:dyDescent="0.25">
      <c r="A67" s="1148" t="s">
        <v>811</v>
      </c>
      <c r="B67" s="542">
        <v>8720</v>
      </c>
      <c r="C67" s="429">
        <v>0</v>
      </c>
      <c r="D67" s="429">
        <v>0</v>
      </c>
      <c r="E67" s="507"/>
      <c r="F67" s="507"/>
      <c r="G67" s="507"/>
      <c r="H67" s="507"/>
      <c r="I67" s="507"/>
      <c r="J67" s="507"/>
      <c r="K67" s="507"/>
      <c r="L67" s="504"/>
    </row>
    <row r="68" spans="1:12" s="704" customFormat="1" ht="14.25" thickTop="1" thickBot="1" x14ac:dyDescent="0.25">
      <c r="A68" s="1149" t="s">
        <v>865</v>
      </c>
      <c r="B68" s="542">
        <v>8730</v>
      </c>
      <c r="C68" s="429">
        <v>0</v>
      </c>
      <c r="D68" s="429">
        <v>0</v>
      </c>
      <c r="E68" s="507"/>
      <c r="F68" s="507"/>
      <c r="G68" s="507"/>
      <c r="H68" s="507"/>
      <c r="I68" s="507"/>
      <c r="J68" s="507"/>
      <c r="K68" s="507"/>
      <c r="L68" s="504"/>
    </row>
    <row r="69" spans="1:12" s="704" customFormat="1" ht="14.25" thickTop="1" thickBot="1" x14ac:dyDescent="0.25">
      <c r="A69" s="1148" t="s">
        <v>866</v>
      </c>
      <c r="B69" s="542">
        <v>8740</v>
      </c>
      <c r="C69" s="429">
        <v>0</v>
      </c>
      <c r="D69" s="429">
        <v>0</v>
      </c>
      <c r="E69" s="507"/>
      <c r="F69" s="507"/>
      <c r="G69" s="507"/>
      <c r="H69" s="507"/>
      <c r="I69" s="507"/>
      <c r="J69" s="507"/>
      <c r="K69" s="507"/>
      <c r="L69" s="504"/>
    </row>
    <row r="70" spans="1:12" s="704" customFormat="1" ht="14.25" thickTop="1" thickBot="1" x14ac:dyDescent="0.25">
      <c r="A70" s="1024" t="s">
        <v>867</v>
      </c>
      <c r="B70" s="542">
        <v>8810</v>
      </c>
      <c r="C70" s="429">
        <v>0</v>
      </c>
      <c r="D70" s="429">
        <v>0</v>
      </c>
      <c r="E70" s="507"/>
      <c r="F70" s="507"/>
      <c r="G70" s="507"/>
      <c r="H70" s="507"/>
      <c r="I70" s="507"/>
      <c r="J70" s="507"/>
      <c r="K70" s="507"/>
      <c r="L70" s="504"/>
    </row>
    <row r="71" spans="1:12" s="704" customFormat="1" ht="14.25" thickTop="1" thickBot="1" x14ac:dyDescent="0.25">
      <c r="A71" s="1024" t="s">
        <v>873</v>
      </c>
      <c r="B71" s="542">
        <v>8820</v>
      </c>
      <c r="C71" s="429">
        <v>0</v>
      </c>
      <c r="D71" s="429">
        <v>0</v>
      </c>
      <c r="E71" s="507"/>
      <c r="F71" s="507"/>
      <c r="G71" s="507"/>
      <c r="H71" s="507"/>
      <c r="I71" s="507"/>
      <c r="J71" s="507"/>
      <c r="K71" s="507"/>
      <c r="L71" s="504"/>
    </row>
    <row r="72" spans="1:12" s="704" customFormat="1" ht="14.25" thickTop="1" thickBot="1" x14ac:dyDescent="0.25">
      <c r="A72" s="1024" t="s">
        <v>868</v>
      </c>
      <c r="B72" s="542">
        <v>8830</v>
      </c>
      <c r="C72" s="429">
        <v>0</v>
      </c>
      <c r="D72" s="429">
        <v>0</v>
      </c>
      <c r="E72" s="507"/>
      <c r="F72" s="507"/>
      <c r="G72" s="507"/>
      <c r="H72" s="507"/>
      <c r="I72" s="507"/>
      <c r="J72" s="507"/>
      <c r="K72" s="507"/>
      <c r="L72" s="504"/>
    </row>
    <row r="73" spans="1:12" s="704" customFormat="1" ht="14.25" thickTop="1" thickBot="1" x14ac:dyDescent="0.25">
      <c r="A73" s="1024" t="s">
        <v>869</v>
      </c>
      <c r="B73" s="542">
        <v>8840</v>
      </c>
      <c r="C73" s="429">
        <v>0</v>
      </c>
      <c r="D73" s="429">
        <v>0</v>
      </c>
      <c r="E73" s="507"/>
      <c r="F73" s="507"/>
      <c r="G73" s="507"/>
      <c r="H73" s="507"/>
      <c r="I73" s="507"/>
      <c r="J73" s="507"/>
      <c r="K73" s="514"/>
      <c r="L73" s="504"/>
    </row>
    <row r="74" spans="1:12" s="704" customFormat="1" ht="14.25" thickTop="1" thickBot="1" x14ac:dyDescent="0.25">
      <c r="A74" s="1024" t="s">
        <v>441</v>
      </c>
      <c r="B74" s="542">
        <v>8910</v>
      </c>
      <c r="C74" s="429">
        <v>0</v>
      </c>
      <c r="D74" s="429">
        <v>0</v>
      </c>
      <c r="E74" s="514"/>
      <c r="F74" s="442">
        <v>0</v>
      </c>
      <c r="G74" s="442">
        <v>0</v>
      </c>
      <c r="H74" s="442">
        <v>0</v>
      </c>
      <c r="I74" s="514"/>
      <c r="J74" s="514"/>
      <c r="K74" s="442">
        <v>0</v>
      </c>
      <c r="L74" s="504"/>
    </row>
    <row r="75" spans="1:12" s="704" customFormat="1" ht="14.25" thickTop="1" thickBot="1" x14ac:dyDescent="0.25">
      <c r="A75" s="1025" t="s">
        <v>518</v>
      </c>
      <c r="B75" s="542">
        <v>8990</v>
      </c>
      <c r="C75" s="429">
        <v>0</v>
      </c>
      <c r="D75" s="429">
        <v>0</v>
      </c>
      <c r="E75" s="442">
        <v>0</v>
      </c>
      <c r="F75" s="808">
        <v>0</v>
      </c>
      <c r="G75" s="808">
        <v>0</v>
      </c>
      <c r="H75" s="808">
        <v>0</v>
      </c>
      <c r="I75" s="442">
        <v>0</v>
      </c>
      <c r="J75" s="442">
        <v>0</v>
      </c>
      <c r="K75" s="808">
        <v>0</v>
      </c>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133666</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1930</v>
      </c>
      <c r="B79" s="460"/>
      <c r="C79" s="435">
        <v>903288</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1036954</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133666</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0.12890253569589394</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2" activePane="bottomLeft" state="frozen"/>
      <selection activeCell="A7" sqref="A7:D7"/>
      <selection pane="bottomLeft" activeCell="C98" sqref="C9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1865">
        <v>0</v>
      </c>
      <c r="D5" s="1865">
        <v>0</v>
      </c>
      <c r="E5" s="413">
        <v>0</v>
      </c>
      <c r="F5" s="806">
        <v>0</v>
      </c>
      <c r="G5" s="413">
        <v>0</v>
      </c>
      <c r="H5" s="413">
        <v>0</v>
      </c>
      <c r="I5" s="413">
        <v>0</v>
      </c>
      <c r="J5" s="436">
        <v>0</v>
      </c>
      <c r="K5" s="413">
        <v>0</v>
      </c>
    </row>
    <row r="6" spans="1:12" ht="14.25" x14ac:dyDescent="0.2">
      <c r="A6" s="913" t="s">
        <v>482</v>
      </c>
      <c r="B6" s="40">
        <v>1130</v>
      </c>
      <c r="C6" s="413">
        <v>0</v>
      </c>
      <c r="D6" s="413">
        <v>0</v>
      </c>
      <c r="E6" s="481"/>
      <c r="F6" s="481"/>
      <c r="G6" s="433"/>
      <c r="H6" s="433"/>
      <c r="I6" s="433"/>
      <c r="J6" s="433"/>
      <c r="K6" s="433"/>
    </row>
    <row r="7" spans="1:12" x14ac:dyDescent="0.2">
      <c r="A7" s="913" t="s">
        <v>117</v>
      </c>
      <c r="B7" s="260">
        <v>1140</v>
      </c>
      <c r="C7" s="413">
        <v>0</v>
      </c>
      <c r="D7" s="413">
        <v>0</v>
      </c>
      <c r="E7" s="433"/>
      <c r="F7" s="436">
        <v>0</v>
      </c>
      <c r="G7" s="436">
        <v>0</v>
      </c>
      <c r="H7" s="436">
        <v>0</v>
      </c>
      <c r="I7" s="433"/>
      <c r="J7" s="433"/>
      <c r="K7" s="433"/>
    </row>
    <row r="8" spans="1:12" x14ac:dyDescent="0.2">
      <c r="A8" s="913" t="s">
        <v>483</v>
      </c>
      <c r="B8" s="40">
        <v>1150</v>
      </c>
      <c r="C8" s="481"/>
      <c r="D8" s="481"/>
      <c r="E8" s="507"/>
      <c r="F8" s="507"/>
      <c r="G8" s="1865">
        <v>0</v>
      </c>
      <c r="H8" s="433"/>
      <c r="I8" s="433"/>
      <c r="J8" s="433"/>
      <c r="K8" s="433"/>
    </row>
    <row r="9" spans="1:12" x14ac:dyDescent="0.2">
      <c r="A9" s="914" t="s">
        <v>118</v>
      </c>
      <c r="B9" s="40">
        <v>1160</v>
      </c>
      <c r="C9" s="433"/>
      <c r="D9" s="436">
        <v>0</v>
      </c>
      <c r="E9" s="436">
        <v>0</v>
      </c>
      <c r="F9" s="482"/>
      <c r="G9" s="481"/>
      <c r="H9" s="436">
        <v>0</v>
      </c>
      <c r="I9" s="433"/>
      <c r="J9" s="433"/>
      <c r="K9" s="433"/>
    </row>
    <row r="10" spans="1:12" x14ac:dyDescent="0.2">
      <c r="A10" s="914" t="s">
        <v>119</v>
      </c>
      <c r="B10" s="40">
        <v>1170</v>
      </c>
      <c r="C10" s="436">
        <v>0</v>
      </c>
      <c r="D10" s="506"/>
      <c r="E10" s="506"/>
      <c r="F10" s="482"/>
      <c r="G10" s="433"/>
      <c r="H10" s="433"/>
      <c r="I10" s="433"/>
      <c r="J10" s="433"/>
      <c r="K10" s="433"/>
    </row>
    <row r="11" spans="1:12" x14ac:dyDescent="0.2">
      <c r="A11" s="914" t="s">
        <v>484</v>
      </c>
      <c r="B11" s="261">
        <v>1190</v>
      </c>
      <c r="C11" s="483">
        <v>0</v>
      </c>
      <c r="D11" s="413">
        <v>0</v>
      </c>
      <c r="E11" s="413">
        <v>0</v>
      </c>
      <c r="F11" s="413">
        <v>0</v>
      </c>
      <c r="G11" s="413">
        <v>0</v>
      </c>
      <c r="H11" s="413">
        <v>0</v>
      </c>
      <c r="I11" s="413">
        <v>0</v>
      </c>
      <c r="J11" s="436">
        <v>0</v>
      </c>
      <c r="K11" s="413">
        <v>0</v>
      </c>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v>0</v>
      </c>
      <c r="D14" s="413">
        <v>0</v>
      </c>
      <c r="E14" s="413">
        <v>0</v>
      </c>
      <c r="F14" s="413">
        <v>0</v>
      </c>
      <c r="G14" s="413">
        <v>0</v>
      </c>
      <c r="H14" s="413">
        <v>0</v>
      </c>
      <c r="I14" s="413">
        <v>0</v>
      </c>
      <c r="J14" s="436">
        <v>0</v>
      </c>
      <c r="K14" s="413">
        <v>0</v>
      </c>
    </row>
    <row r="15" spans="1:12" ht="12.75" customHeight="1" x14ac:dyDescent="0.2">
      <c r="A15" s="913" t="s">
        <v>99</v>
      </c>
      <c r="B15" s="40">
        <v>1220</v>
      </c>
      <c r="C15" s="483">
        <v>0</v>
      </c>
      <c r="D15" s="413">
        <v>0</v>
      </c>
      <c r="E15" s="413">
        <v>0</v>
      </c>
      <c r="F15" s="413">
        <v>0</v>
      </c>
      <c r="G15" s="413">
        <v>0</v>
      </c>
      <c r="H15" s="413">
        <v>0</v>
      </c>
      <c r="I15" s="413">
        <v>0</v>
      </c>
      <c r="J15" s="436">
        <v>0</v>
      </c>
      <c r="K15" s="413">
        <v>0</v>
      </c>
    </row>
    <row r="16" spans="1:12" ht="15" customHeight="1" x14ac:dyDescent="0.2">
      <c r="A16" s="913" t="s">
        <v>485</v>
      </c>
      <c r="B16" s="260">
        <v>1230</v>
      </c>
      <c r="C16" s="483">
        <v>0</v>
      </c>
      <c r="D16" s="413">
        <v>0</v>
      </c>
      <c r="E16" s="413">
        <v>0</v>
      </c>
      <c r="F16" s="413">
        <v>0</v>
      </c>
      <c r="G16" s="413">
        <v>0</v>
      </c>
      <c r="H16" s="413">
        <v>0</v>
      </c>
      <c r="I16" s="413">
        <v>0</v>
      </c>
      <c r="J16" s="436">
        <v>0</v>
      </c>
      <c r="K16" s="413">
        <v>0</v>
      </c>
    </row>
    <row r="17" spans="1:11" ht="12.75" customHeight="1" x14ac:dyDescent="0.2">
      <c r="A17" s="913" t="s">
        <v>946</v>
      </c>
      <c r="B17" s="40">
        <v>1290</v>
      </c>
      <c r="C17" s="483">
        <v>0</v>
      </c>
      <c r="D17" s="413">
        <v>0</v>
      </c>
      <c r="E17" s="413">
        <v>0</v>
      </c>
      <c r="F17" s="413">
        <v>0</v>
      </c>
      <c r="G17" s="413">
        <v>0</v>
      </c>
      <c r="H17" s="413">
        <v>0</v>
      </c>
      <c r="I17" s="413">
        <v>0</v>
      </c>
      <c r="J17" s="436">
        <v>0</v>
      </c>
      <c r="K17" s="413">
        <v>0</v>
      </c>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3">
        <v>0</v>
      </c>
      <c r="D20" s="433"/>
      <c r="E20" s="433"/>
      <c r="F20" s="433"/>
      <c r="G20" s="433"/>
      <c r="H20" s="433"/>
      <c r="I20" s="433"/>
      <c r="J20" s="433"/>
      <c r="K20" s="433"/>
    </row>
    <row r="21" spans="1:11" ht="12.75" customHeight="1" x14ac:dyDescent="0.2">
      <c r="A21" s="913" t="s">
        <v>995</v>
      </c>
      <c r="B21" s="40">
        <v>1312</v>
      </c>
      <c r="C21" s="483">
        <v>0</v>
      </c>
      <c r="D21" s="433"/>
      <c r="E21" s="433"/>
      <c r="F21" s="433"/>
      <c r="G21" s="433"/>
      <c r="H21" s="433"/>
      <c r="I21" s="433"/>
      <c r="J21" s="433"/>
      <c r="K21" s="433"/>
    </row>
    <row r="22" spans="1:11" ht="12.75" customHeight="1" x14ac:dyDescent="0.2">
      <c r="A22" s="913" t="s">
        <v>1264</v>
      </c>
      <c r="B22" s="40">
        <v>1313</v>
      </c>
      <c r="C22" s="483">
        <v>0</v>
      </c>
      <c r="D22" s="433"/>
      <c r="E22" s="433"/>
      <c r="F22" s="433"/>
      <c r="G22" s="433"/>
      <c r="H22" s="433"/>
      <c r="I22" s="433"/>
      <c r="J22" s="433"/>
      <c r="K22" s="433"/>
    </row>
    <row r="23" spans="1:11" ht="12.75" customHeight="1" x14ac:dyDescent="0.2">
      <c r="A23" s="913" t="s">
        <v>1265</v>
      </c>
      <c r="B23" s="40">
        <v>1314</v>
      </c>
      <c r="C23" s="491">
        <v>0</v>
      </c>
      <c r="D23" s="433"/>
      <c r="E23" s="433"/>
      <c r="F23" s="433"/>
      <c r="G23" s="433"/>
      <c r="H23" s="433"/>
      <c r="I23" s="433"/>
      <c r="J23" s="433"/>
      <c r="K23" s="433"/>
    </row>
    <row r="24" spans="1:11" ht="12.75" customHeight="1" x14ac:dyDescent="0.2">
      <c r="A24" s="913" t="s">
        <v>1212</v>
      </c>
      <c r="B24" s="40">
        <v>1321</v>
      </c>
      <c r="C24" s="483">
        <v>0</v>
      </c>
      <c r="D24" s="433"/>
      <c r="E24" s="433"/>
      <c r="F24" s="433"/>
      <c r="G24" s="433"/>
      <c r="H24" s="433"/>
      <c r="I24" s="433"/>
      <c r="J24" s="433"/>
      <c r="K24" s="433"/>
    </row>
    <row r="25" spans="1:11" ht="12.75" customHeight="1" x14ac:dyDescent="0.2">
      <c r="A25" s="913" t="s">
        <v>996</v>
      </c>
      <c r="B25" s="40">
        <v>1322</v>
      </c>
      <c r="C25" s="483">
        <v>0</v>
      </c>
      <c r="D25" s="433"/>
      <c r="E25" s="433"/>
      <c r="F25" s="433"/>
      <c r="G25" s="433"/>
      <c r="H25" s="433"/>
      <c r="I25" s="433"/>
      <c r="J25" s="433"/>
      <c r="K25" s="433"/>
    </row>
    <row r="26" spans="1:11" ht="12.75" customHeight="1" x14ac:dyDescent="0.2">
      <c r="A26" s="913" t="s">
        <v>1309</v>
      </c>
      <c r="B26" s="40">
        <v>1323</v>
      </c>
      <c r="C26" s="483">
        <v>0</v>
      </c>
      <c r="D26" s="433"/>
      <c r="E26" s="433"/>
      <c r="F26" s="433"/>
      <c r="G26" s="433"/>
      <c r="H26" s="433"/>
      <c r="I26" s="433"/>
      <c r="J26" s="433"/>
      <c r="K26" s="433"/>
    </row>
    <row r="27" spans="1:11" ht="12.75" customHeight="1" x14ac:dyDescent="0.2">
      <c r="A27" s="913" t="s">
        <v>1208</v>
      </c>
      <c r="B27" s="40">
        <v>1324</v>
      </c>
      <c r="C27" s="491">
        <v>0</v>
      </c>
      <c r="D27" s="433"/>
      <c r="E27" s="433"/>
      <c r="F27" s="433"/>
      <c r="G27" s="433"/>
      <c r="H27" s="433"/>
      <c r="I27" s="433"/>
      <c r="J27" s="433"/>
      <c r="K27" s="433"/>
    </row>
    <row r="28" spans="1:11" ht="12.75" customHeight="1" x14ac:dyDescent="0.2">
      <c r="A28" s="913" t="s">
        <v>1209</v>
      </c>
      <c r="B28" s="40">
        <v>1331</v>
      </c>
      <c r="C28" s="483">
        <v>0</v>
      </c>
      <c r="D28" s="433"/>
      <c r="E28" s="433"/>
      <c r="F28" s="433"/>
      <c r="G28" s="433"/>
      <c r="H28" s="433"/>
      <c r="I28" s="433"/>
      <c r="J28" s="433"/>
      <c r="K28" s="433"/>
    </row>
    <row r="29" spans="1:11" ht="12.75" customHeight="1" x14ac:dyDescent="0.2">
      <c r="A29" s="913" t="s">
        <v>997</v>
      </c>
      <c r="B29" s="40">
        <v>1332</v>
      </c>
      <c r="C29" s="483">
        <v>450001</v>
      </c>
      <c r="D29" s="433"/>
      <c r="E29" s="433"/>
      <c r="F29" s="433"/>
      <c r="G29" s="433"/>
      <c r="H29" s="433"/>
      <c r="I29" s="433"/>
      <c r="J29" s="433"/>
      <c r="K29" s="433"/>
    </row>
    <row r="30" spans="1:11" ht="12.75" customHeight="1" x14ac:dyDescent="0.2">
      <c r="A30" s="913" t="s">
        <v>1211</v>
      </c>
      <c r="B30" s="40">
        <v>1333</v>
      </c>
      <c r="C30" s="483">
        <v>0</v>
      </c>
      <c r="D30" s="433"/>
      <c r="E30" s="433"/>
      <c r="F30" s="433"/>
      <c r="G30" s="433"/>
      <c r="H30" s="433"/>
      <c r="I30" s="433"/>
      <c r="J30" s="433"/>
      <c r="K30" s="433"/>
    </row>
    <row r="31" spans="1:11" ht="12.75" customHeight="1" x14ac:dyDescent="0.2">
      <c r="A31" s="913" t="s">
        <v>1210</v>
      </c>
      <c r="B31" s="40">
        <v>1334</v>
      </c>
      <c r="C31" s="491">
        <v>0</v>
      </c>
      <c r="D31" s="433"/>
      <c r="E31" s="433"/>
      <c r="F31" s="433"/>
      <c r="G31" s="433"/>
      <c r="H31" s="433"/>
      <c r="I31" s="433"/>
      <c r="J31" s="433"/>
      <c r="K31" s="433"/>
    </row>
    <row r="32" spans="1:11" ht="12.75" customHeight="1" x14ac:dyDescent="0.2">
      <c r="A32" s="913" t="s">
        <v>584</v>
      </c>
      <c r="B32" s="40">
        <v>1341</v>
      </c>
      <c r="C32" s="483">
        <v>0</v>
      </c>
      <c r="D32" s="433"/>
      <c r="E32" s="433"/>
      <c r="F32" s="433"/>
      <c r="G32" s="433"/>
      <c r="H32" s="433"/>
      <c r="I32" s="433"/>
      <c r="J32" s="433"/>
      <c r="K32" s="433"/>
    </row>
    <row r="33" spans="1:11" ht="12.75" customHeight="1" x14ac:dyDescent="0.2">
      <c r="A33" s="913" t="s">
        <v>998</v>
      </c>
      <c r="B33" s="40">
        <v>1342</v>
      </c>
      <c r="C33" s="483">
        <v>0</v>
      </c>
      <c r="D33" s="433"/>
      <c r="E33" s="433"/>
      <c r="F33" s="433"/>
      <c r="G33" s="433"/>
      <c r="H33" s="433"/>
      <c r="I33" s="433"/>
      <c r="J33" s="433"/>
      <c r="K33" s="433"/>
    </row>
    <row r="34" spans="1:11" ht="12.75" customHeight="1" x14ac:dyDescent="0.2">
      <c r="A34" s="913" t="s">
        <v>585</v>
      </c>
      <c r="B34" s="40">
        <v>1343</v>
      </c>
      <c r="C34" s="483">
        <v>0</v>
      </c>
      <c r="D34" s="433"/>
      <c r="E34" s="433"/>
      <c r="F34" s="433"/>
      <c r="G34" s="433"/>
      <c r="H34" s="433"/>
      <c r="I34" s="433"/>
      <c r="J34" s="433"/>
      <c r="K34" s="433"/>
    </row>
    <row r="35" spans="1:11" ht="12.75" customHeight="1" x14ac:dyDescent="0.2">
      <c r="A35" s="913" t="s">
        <v>583</v>
      </c>
      <c r="B35" s="40">
        <v>1344</v>
      </c>
      <c r="C35" s="491">
        <v>0</v>
      </c>
      <c r="D35" s="433"/>
      <c r="E35" s="433"/>
      <c r="F35" s="433"/>
      <c r="G35" s="433"/>
      <c r="H35" s="433"/>
      <c r="I35" s="433"/>
      <c r="J35" s="433"/>
      <c r="K35" s="433"/>
    </row>
    <row r="36" spans="1:11" ht="12.75" customHeight="1" x14ac:dyDescent="0.2">
      <c r="A36" s="913" t="s">
        <v>994</v>
      </c>
      <c r="B36" s="40">
        <v>1351</v>
      </c>
      <c r="C36" s="483">
        <v>0</v>
      </c>
      <c r="D36" s="433"/>
      <c r="E36" s="433"/>
      <c r="F36" s="433"/>
      <c r="G36" s="433"/>
      <c r="H36" s="433"/>
      <c r="I36" s="433"/>
      <c r="J36" s="433"/>
      <c r="K36" s="433"/>
    </row>
    <row r="37" spans="1:11" ht="12.75" customHeight="1" x14ac:dyDescent="0.2">
      <c r="A37" s="913" t="s">
        <v>999</v>
      </c>
      <c r="B37" s="40">
        <v>1352</v>
      </c>
      <c r="C37" s="483">
        <v>0</v>
      </c>
      <c r="D37" s="433"/>
      <c r="E37" s="433"/>
      <c r="F37" s="433"/>
      <c r="G37" s="433"/>
      <c r="H37" s="433"/>
      <c r="I37" s="433"/>
      <c r="J37" s="433"/>
      <c r="K37" s="433"/>
    </row>
    <row r="38" spans="1:11" ht="12.75" customHeight="1" x14ac:dyDescent="0.2">
      <c r="A38" s="913" t="s">
        <v>696</v>
      </c>
      <c r="B38" s="40">
        <v>1353</v>
      </c>
      <c r="C38" s="483">
        <v>0</v>
      </c>
      <c r="D38" s="433"/>
      <c r="E38" s="433"/>
      <c r="F38" s="433"/>
      <c r="G38" s="433"/>
      <c r="H38" s="433"/>
      <c r="I38" s="433"/>
      <c r="J38" s="433"/>
      <c r="K38" s="433"/>
    </row>
    <row r="39" spans="1:11" ht="12.75" customHeight="1" x14ac:dyDescent="0.2">
      <c r="A39" s="751" t="s">
        <v>697</v>
      </c>
      <c r="B39" s="508">
        <v>1354</v>
      </c>
      <c r="C39" s="491">
        <v>0</v>
      </c>
      <c r="D39" s="433"/>
      <c r="E39" s="433"/>
      <c r="F39" s="433"/>
      <c r="G39" s="433"/>
      <c r="H39" s="433"/>
      <c r="I39" s="433"/>
      <c r="J39" s="433"/>
      <c r="K39" s="433"/>
    </row>
    <row r="40" spans="1:11" ht="12.75" customHeight="1" thickBot="1" x14ac:dyDescent="0.25">
      <c r="A40" s="464" t="s">
        <v>637</v>
      </c>
      <c r="B40" s="457"/>
      <c r="C40" s="485">
        <f>SUM(C20:C39)</f>
        <v>450001</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1865">
        <v>0</v>
      </c>
      <c r="G42" s="433"/>
      <c r="H42" s="433"/>
      <c r="I42" s="433"/>
      <c r="J42" s="433"/>
      <c r="K42" s="433"/>
    </row>
    <row r="43" spans="1:11" ht="12.75" customHeight="1" x14ac:dyDescent="0.2">
      <c r="A43" s="913" t="s">
        <v>1000</v>
      </c>
      <c r="B43" s="40">
        <v>1412</v>
      </c>
      <c r="C43" s="433"/>
      <c r="D43" s="433"/>
      <c r="E43" s="433"/>
      <c r="F43" s="413">
        <v>0</v>
      </c>
      <c r="G43" s="433"/>
      <c r="H43" s="433"/>
      <c r="I43" s="433"/>
      <c r="J43" s="433"/>
      <c r="K43" s="433"/>
    </row>
    <row r="44" spans="1:11" ht="12.75" customHeight="1" x14ac:dyDescent="0.2">
      <c r="A44" s="913" t="s">
        <v>450</v>
      </c>
      <c r="B44" s="40">
        <v>1413</v>
      </c>
      <c r="C44" s="433"/>
      <c r="D44" s="433"/>
      <c r="E44" s="433"/>
      <c r="F44" s="413">
        <v>0</v>
      </c>
      <c r="G44" s="433"/>
      <c r="H44" s="433"/>
      <c r="I44" s="433"/>
      <c r="J44" s="433"/>
      <c r="K44" s="433"/>
    </row>
    <row r="45" spans="1:11" ht="12.75" customHeight="1" x14ac:dyDescent="0.2">
      <c r="A45" s="913" t="s">
        <v>276</v>
      </c>
      <c r="B45" s="40">
        <v>1415</v>
      </c>
      <c r="C45" s="433"/>
      <c r="D45" s="433"/>
      <c r="E45" s="433"/>
      <c r="F45" s="413">
        <v>0</v>
      </c>
      <c r="G45" s="433"/>
      <c r="H45" s="433"/>
      <c r="I45" s="433"/>
      <c r="J45" s="433"/>
      <c r="K45" s="433"/>
    </row>
    <row r="46" spans="1:11" ht="12.75" customHeight="1" x14ac:dyDescent="0.2">
      <c r="A46" s="913" t="s">
        <v>1395</v>
      </c>
      <c r="B46" s="40">
        <v>1416</v>
      </c>
      <c r="C46" s="433"/>
      <c r="D46" s="433"/>
      <c r="E46" s="433"/>
      <c r="F46" s="436">
        <v>0</v>
      </c>
      <c r="G46" s="433"/>
      <c r="H46" s="433"/>
      <c r="I46" s="433"/>
      <c r="J46" s="433"/>
      <c r="K46" s="433"/>
    </row>
    <row r="47" spans="1:11" ht="12.75" customHeight="1" x14ac:dyDescent="0.2">
      <c r="A47" s="913" t="s">
        <v>60</v>
      </c>
      <c r="B47" s="40">
        <v>1421</v>
      </c>
      <c r="C47" s="433"/>
      <c r="D47" s="433"/>
      <c r="E47" s="433"/>
      <c r="F47" s="413">
        <v>0</v>
      </c>
      <c r="G47" s="433"/>
      <c r="H47" s="433"/>
      <c r="I47" s="433"/>
      <c r="J47" s="433"/>
      <c r="K47" s="433"/>
    </row>
    <row r="48" spans="1:11" ht="12.75" customHeight="1" x14ac:dyDescent="0.2">
      <c r="A48" s="913" t="s">
        <v>1001</v>
      </c>
      <c r="B48" s="40">
        <v>1422</v>
      </c>
      <c r="C48" s="433"/>
      <c r="D48" s="433"/>
      <c r="E48" s="433"/>
      <c r="F48" s="413">
        <v>0</v>
      </c>
      <c r="G48" s="433"/>
      <c r="H48" s="433"/>
      <c r="I48" s="433"/>
      <c r="J48" s="433"/>
      <c r="K48" s="433"/>
    </row>
    <row r="49" spans="1:11" ht="12.75" customHeight="1" x14ac:dyDescent="0.2">
      <c r="A49" s="913" t="s">
        <v>61</v>
      </c>
      <c r="B49" s="40">
        <v>1423</v>
      </c>
      <c r="C49" s="433"/>
      <c r="D49" s="433"/>
      <c r="E49" s="433"/>
      <c r="F49" s="413">
        <v>0</v>
      </c>
      <c r="G49" s="433"/>
      <c r="H49" s="433"/>
      <c r="I49" s="433"/>
      <c r="J49" s="433"/>
      <c r="K49" s="433"/>
    </row>
    <row r="50" spans="1:11" ht="12.75" customHeight="1" x14ac:dyDescent="0.2">
      <c r="A50" s="913" t="s">
        <v>62</v>
      </c>
      <c r="B50" s="40">
        <v>1424</v>
      </c>
      <c r="C50" s="433"/>
      <c r="D50" s="433"/>
      <c r="E50" s="433"/>
      <c r="F50" s="436">
        <v>0</v>
      </c>
      <c r="G50" s="433"/>
      <c r="H50" s="433"/>
      <c r="I50" s="433"/>
      <c r="J50" s="433"/>
      <c r="K50" s="433"/>
    </row>
    <row r="51" spans="1:11" ht="12.75" customHeight="1" x14ac:dyDescent="0.2">
      <c r="A51" s="915" t="s">
        <v>63</v>
      </c>
      <c r="B51" s="158">
        <v>1431</v>
      </c>
      <c r="C51" s="433"/>
      <c r="D51" s="433"/>
      <c r="E51" s="433"/>
      <c r="F51" s="413">
        <v>0</v>
      </c>
      <c r="G51" s="433"/>
      <c r="H51" s="433"/>
      <c r="I51" s="433"/>
      <c r="J51" s="433"/>
      <c r="K51" s="433"/>
    </row>
    <row r="52" spans="1:11" ht="12.75" customHeight="1" x14ac:dyDescent="0.2">
      <c r="A52" s="915" t="s">
        <v>1318</v>
      </c>
      <c r="B52" s="158">
        <v>1432</v>
      </c>
      <c r="C52" s="433"/>
      <c r="D52" s="433"/>
      <c r="E52" s="433"/>
      <c r="F52" s="413">
        <v>0</v>
      </c>
      <c r="G52" s="433"/>
      <c r="H52" s="433"/>
      <c r="I52" s="433"/>
      <c r="J52" s="433"/>
      <c r="K52" s="433"/>
    </row>
    <row r="53" spans="1:11" ht="12.75" customHeight="1" x14ac:dyDescent="0.2">
      <c r="A53" s="915" t="s">
        <v>64</v>
      </c>
      <c r="B53" s="158">
        <v>1433</v>
      </c>
      <c r="C53" s="433"/>
      <c r="D53" s="433"/>
      <c r="E53" s="433"/>
      <c r="F53" s="413">
        <v>0</v>
      </c>
      <c r="G53" s="433"/>
      <c r="H53" s="433"/>
      <c r="I53" s="433"/>
      <c r="J53" s="433"/>
      <c r="K53" s="433"/>
    </row>
    <row r="54" spans="1:11" ht="12.75" customHeight="1" x14ac:dyDescent="0.2">
      <c r="A54" s="915" t="s">
        <v>65</v>
      </c>
      <c r="B54" s="158">
        <v>1434</v>
      </c>
      <c r="C54" s="433"/>
      <c r="D54" s="433"/>
      <c r="E54" s="433"/>
      <c r="F54" s="436">
        <v>0</v>
      </c>
      <c r="G54" s="433"/>
      <c r="H54" s="433"/>
      <c r="I54" s="433"/>
      <c r="J54" s="433"/>
      <c r="K54" s="433"/>
    </row>
    <row r="55" spans="1:11" ht="12.75" customHeight="1" x14ac:dyDescent="0.2">
      <c r="A55" s="915" t="s">
        <v>66</v>
      </c>
      <c r="B55" s="158">
        <v>1441</v>
      </c>
      <c r="C55" s="433"/>
      <c r="D55" s="433"/>
      <c r="E55" s="433"/>
      <c r="F55" s="413">
        <v>0</v>
      </c>
      <c r="G55" s="433"/>
      <c r="H55" s="433"/>
      <c r="I55" s="433"/>
      <c r="J55" s="433"/>
      <c r="K55" s="433"/>
    </row>
    <row r="56" spans="1:11" ht="12.75" customHeight="1" x14ac:dyDescent="0.2">
      <c r="A56" s="915" t="s">
        <v>1319</v>
      </c>
      <c r="B56" s="158">
        <v>1442</v>
      </c>
      <c r="C56" s="433"/>
      <c r="D56" s="433"/>
      <c r="E56" s="433"/>
      <c r="F56" s="413">
        <v>0</v>
      </c>
      <c r="G56" s="433"/>
      <c r="H56" s="433"/>
      <c r="I56" s="433"/>
      <c r="J56" s="433"/>
      <c r="K56" s="433"/>
    </row>
    <row r="57" spans="1:11" ht="12.75" customHeight="1" x14ac:dyDescent="0.2">
      <c r="A57" s="915" t="s">
        <v>579</v>
      </c>
      <c r="B57" s="158">
        <v>1443</v>
      </c>
      <c r="C57" s="433"/>
      <c r="D57" s="433"/>
      <c r="E57" s="433"/>
      <c r="F57" s="413">
        <v>0</v>
      </c>
      <c r="G57" s="433"/>
      <c r="H57" s="433"/>
      <c r="I57" s="433"/>
      <c r="J57" s="433"/>
      <c r="K57" s="433"/>
    </row>
    <row r="58" spans="1:11" ht="12.75" customHeight="1" x14ac:dyDescent="0.2">
      <c r="A58" s="915" t="s">
        <v>68</v>
      </c>
      <c r="B58" s="158">
        <v>1444</v>
      </c>
      <c r="C58" s="433"/>
      <c r="D58" s="433"/>
      <c r="E58" s="433"/>
      <c r="F58" s="413">
        <v>0</v>
      </c>
      <c r="G58" s="433"/>
      <c r="H58" s="433"/>
      <c r="I58" s="433"/>
      <c r="J58" s="433"/>
      <c r="K58" s="433"/>
    </row>
    <row r="59" spans="1:11" ht="12.75" customHeight="1" x14ac:dyDescent="0.2">
      <c r="A59" s="915" t="s">
        <v>1046</v>
      </c>
      <c r="B59" s="158">
        <v>1451</v>
      </c>
      <c r="C59" s="433"/>
      <c r="D59" s="433"/>
      <c r="E59" s="433"/>
      <c r="F59" s="413">
        <v>0</v>
      </c>
      <c r="G59" s="433"/>
      <c r="H59" s="433"/>
      <c r="I59" s="433"/>
      <c r="J59" s="433"/>
      <c r="K59" s="433"/>
    </row>
    <row r="60" spans="1:11" ht="12.75" customHeight="1" x14ac:dyDescent="0.2">
      <c r="A60" s="915" t="s">
        <v>1320</v>
      </c>
      <c r="B60" s="158">
        <v>1452</v>
      </c>
      <c r="C60" s="433"/>
      <c r="D60" s="433"/>
      <c r="E60" s="433"/>
      <c r="F60" s="413">
        <v>0</v>
      </c>
      <c r="G60" s="433"/>
      <c r="H60" s="433"/>
      <c r="I60" s="433"/>
      <c r="J60" s="433"/>
      <c r="K60" s="433"/>
    </row>
    <row r="61" spans="1:11" ht="12.75" customHeight="1" x14ac:dyDescent="0.2">
      <c r="A61" s="916" t="s">
        <v>1047</v>
      </c>
      <c r="B61" s="158">
        <v>1453</v>
      </c>
      <c r="C61" s="433"/>
      <c r="D61" s="433"/>
      <c r="E61" s="433"/>
      <c r="F61" s="413">
        <v>0</v>
      </c>
      <c r="G61" s="433"/>
      <c r="H61" s="433"/>
      <c r="I61" s="433"/>
      <c r="J61" s="433"/>
      <c r="K61" s="433"/>
    </row>
    <row r="62" spans="1:11" ht="12.75" customHeight="1" x14ac:dyDescent="0.2">
      <c r="A62" s="917"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3">
        <v>2503</v>
      </c>
      <c r="D65" s="413">
        <v>0</v>
      </c>
      <c r="E65" s="413">
        <v>0</v>
      </c>
      <c r="F65" s="436">
        <v>0</v>
      </c>
      <c r="G65" s="413">
        <v>0</v>
      </c>
      <c r="H65" s="413">
        <v>0</v>
      </c>
      <c r="I65" s="413">
        <v>0</v>
      </c>
      <c r="J65" s="436">
        <v>0</v>
      </c>
      <c r="K65" s="413">
        <v>0</v>
      </c>
    </row>
    <row r="66" spans="1:11" ht="12.75" customHeight="1" x14ac:dyDescent="0.2">
      <c r="A66" s="913" t="s">
        <v>787</v>
      </c>
      <c r="B66" s="40">
        <v>1520</v>
      </c>
      <c r="C66" s="413">
        <v>0</v>
      </c>
      <c r="D66" s="413">
        <v>0</v>
      </c>
      <c r="E66" s="413">
        <v>0</v>
      </c>
      <c r="F66" s="413">
        <v>0</v>
      </c>
      <c r="G66" s="413">
        <v>0</v>
      </c>
      <c r="H66" s="413">
        <v>0</v>
      </c>
      <c r="I66" s="413">
        <v>0</v>
      </c>
      <c r="J66" s="436">
        <v>0</v>
      </c>
      <c r="K66" s="413">
        <v>0</v>
      </c>
    </row>
    <row r="67" spans="1:11" ht="12.75" customHeight="1" thickBot="1" x14ac:dyDescent="0.25">
      <c r="A67" s="464" t="s">
        <v>576</v>
      </c>
      <c r="B67" s="457"/>
      <c r="C67" s="485">
        <f>SUM(C65:C66)</f>
        <v>2503</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3">
        <v>0</v>
      </c>
      <c r="D69" s="433"/>
      <c r="E69" s="433"/>
      <c r="F69" s="433"/>
      <c r="G69" s="433"/>
      <c r="H69" s="433"/>
      <c r="I69" s="433"/>
      <c r="J69" s="433"/>
      <c r="K69" s="433"/>
    </row>
    <row r="70" spans="1:11" ht="12.75" customHeight="1" x14ac:dyDescent="0.2">
      <c r="A70" s="913" t="s">
        <v>1178</v>
      </c>
      <c r="B70" s="40">
        <v>1612</v>
      </c>
      <c r="C70" s="483">
        <v>0</v>
      </c>
      <c r="D70" s="433"/>
      <c r="E70" s="433"/>
      <c r="F70" s="433"/>
      <c r="G70" s="433"/>
      <c r="H70" s="433"/>
      <c r="I70" s="433"/>
      <c r="J70" s="433"/>
      <c r="K70" s="433"/>
    </row>
    <row r="71" spans="1:11" ht="12.75" customHeight="1" x14ac:dyDescent="0.2">
      <c r="A71" s="913" t="s">
        <v>313</v>
      </c>
      <c r="B71" s="40">
        <v>1613</v>
      </c>
      <c r="C71" s="483">
        <v>0</v>
      </c>
      <c r="D71" s="433"/>
      <c r="E71" s="433"/>
      <c r="F71" s="433"/>
      <c r="G71" s="433"/>
      <c r="H71" s="433"/>
      <c r="I71" s="433"/>
      <c r="J71" s="433"/>
      <c r="K71" s="433"/>
    </row>
    <row r="72" spans="1:11" ht="12.75" customHeight="1" x14ac:dyDescent="0.2">
      <c r="A72" s="913" t="s">
        <v>25</v>
      </c>
      <c r="B72" s="40">
        <v>1614</v>
      </c>
      <c r="C72" s="483">
        <v>0</v>
      </c>
      <c r="D72" s="433"/>
      <c r="E72" s="433"/>
      <c r="F72" s="433"/>
      <c r="G72" s="433"/>
      <c r="H72" s="433"/>
      <c r="I72" s="433"/>
      <c r="J72" s="433"/>
      <c r="K72" s="433"/>
    </row>
    <row r="73" spans="1:11" ht="12.75" customHeight="1" x14ac:dyDescent="0.2">
      <c r="A73" s="913" t="s">
        <v>1179</v>
      </c>
      <c r="B73" s="40">
        <v>1620</v>
      </c>
      <c r="C73" s="483">
        <v>0</v>
      </c>
      <c r="D73" s="433"/>
      <c r="E73" s="433"/>
      <c r="F73" s="433"/>
      <c r="G73" s="433"/>
      <c r="H73" s="433"/>
      <c r="I73" s="433"/>
      <c r="J73" s="433"/>
      <c r="K73" s="433"/>
    </row>
    <row r="74" spans="1:11" ht="12.75" customHeight="1" x14ac:dyDescent="0.2">
      <c r="A74" s="913" t="s">
        <v>26</v>
      </c>
      <c r="B74" s="40">
        <v>1690</v>
      </c>
      <c r="C74" s="483">
        <v>0</v>
      </c>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2060">
        <v>0</v>
      </c>
      <c r="D77" s="413">
        <v>0</v>
      </c>
      <c r="E77" s="433"/>
      <c r="F77" s="433"/>
      <c r="G77" s="433"/>
      <c r="H77" s="433"/>
      <c r="I77" s="433"/>
      <c r="J77" s="433"/>
      <c r="K77" s="433"/>
    </row>
    <row r="78" spans="1:11" ht="12.75" customHeight="1" x14ac:dyDescent="0.2">
      <c r="A78" s="913" t="s">
        <v>80</v>
      </c>
      <c r="B78" s="40">
        <v>1719</v>
      </c>
      <c r="C78" s="483">
        <v>0</v>
      </c>
      <c r="D78" s="413">
        <v>0</v>
      </c>
      <c r="E78" s="433"/>
      <c r="F78" s="433"/>
      <c r="G78" s="433"/>
      <c r="H78" s="433"/>
      <c r="I78" s="433"/>
      <c r="J78" s="433"/>
      <c r="K78" s="433"/>
    </row>
    <row r="79" spans="1:11" ht="12.75" customHeight="1" x14ac:dyDescent="0.2">
      <c r="A79" s="913" t="s">
        <v>649</v>
      </c>
      <c r="B79" s="40">
        <v>1720</v>
      </c>
      <c r="C79" s="483">
        <v>69308</v>
      </c>
      <c r="D79" s="413">
        <v>0</v>
      </c>
      <c r="E79" s="433"/>
      <c r="F79" s="433"/>
      <c r="G79" s="433"/>
      <c r="H79" s="433"/>
      <c r="I79" s="433"/>
      <c r="J79" s="433"/>
      <c r="K79" s="433"/>
    </row>
    <row r="80" spans="1:11" ht="12.75" customHeight="1" x14ac:dyDescent="0.2">
      <c r="A80" s="913" t="s">
        <v>650</v>
      </c>
      <c r="B80" s="40">
        <v>1730</v>
      </c>
      <c r="C80" s="483">
        <v>0</v>
      </c>
      <c r="D80" s="413">
        <v>0</v>
      </c>
      <c r="E80" s="433"/>
      <c r="F80" s="433"/>
      <c r="G80" s="433"/>
      <c r="H80" s="433"/>
      <c r="I80" s="433"/>
      <c r="J80" s="433"/>
      <c r="K80" s="433"/>
    </row>
    <row r="81" spans="1:11" ht="12.75" customHeight="1" x14ac:dyDescent="0.2">
      <c r="A81" s="913" t="s">
        <v>27</v>
      </c>
      <c r="B81" s="40">
        <v>1790</v>
      </c>
      <c r="C81" s="483">
        <v>0</v>
      </c>
      <c r="D81" s="413">
        <v>0</v>
      </c>
      <c r="E81" s="433"/>
      <c r="F81" s="433"/>
      <c r="G81" s="433"/>
      <c r="H81" s="433"/>
      <c r="I81" s="433"/>
      <c r="J81" s="433"/>
      <c r="K81" s="433"/>
    </row>
    <row r="82" spans="1:11" ht="12.75" customHeight="1" thickBot="1" x14ac:dyDescent="0.25">
      <c r="A82" s="464" t="s">
        <v>277</v>
      </c>
      <c r="B82" s="457"/>
      <c r="C82" s="484">
        <f>SUM(C77:C81)</f>
        <v>69308</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3">
        <v>3233</v>
      </c>
      <c r="D84" s="433"/>
      <c r="E84" s="433"/>
      <c r="F84" s="433"/>
      <c r="G84" s="433"/>
      <c r="H84" s="433"/>
      <c r="I84" s="433"/>
      <c r="J84" s="433"/>
      <c r="K84" s="433"/>
    </row>
    <row r="85" spans="1:11" ht="12.75" customHeight="1" x14ac:dyDescent="0.2">
      <c r="A85" s="913" t="s">
        <v>652</v>
      </c>
      <c r="B85" s="40">
        <v>1812</v>
      </c>
      <c r="C85" s="483">
        <v>0</v>
      </c>
      <c r="D85" s="433"/>
      <c r="E85" s="433"/>
      <c r="F85" s="433"/>
      <c r="G85" s="433"/>
      <c r="H85" s="433"/>
      <c r="I85" s="433"/>
      <c r="J85" s="433"/>
      <c r="K85" s="433"/>
    </row>
    <row r="86" spans="1:11" ht="12.75" customHeight="1" x14ac:dyDescent="0.2">
      <c r="A86" s="913" t="s">
        <v>1180</v>
      </c>
      <c r="B86" s="40">
        <v>1813</v>
      </c>
      <c r="C86" s="483">
        <v>0</v>
      </c>
      <c r="D86" s="433"/>
      <c r="E86" s="433"/>
      <c r="F86" s="433"/>
      <c r="G86" s="433"/>
      <c r="H86" s="433"/>
      <c r="I86" s="433"/>
      <c r="J86" s="433"/>
      <c r="K86" s="433"/>
    </row>
    <row r="87" spans="1:11" ht="12.75" customHeight="1" x14ac:dyDescent="0.2">
      <c r="A87" s="913" t="s">
        <v>81</v>
      </c>
      <c r="B87" s="40">
        <v>1819</v>
      </c>
      <c r="C87" s="483">
        <v>0</v>
      </c>
      <c r="D87" s="433"/>
      <c r="E87" s="433"/>
      <c r="F87" s="433"/>
      <c r="G87" s="433"/>
      <c r="H87" s="433"/>
      <c r="I87" s="433"/>
      <c r="J87" s="433"/>
      <c r="K87" s="433"/>
    </row>
    <row r="88" spans="1:11" ht="12.75" customHeight="1" x14ac:dyDescent="0.2">
      <c r="A88" s="913" t="s">
        <v>653</v>
      </c>
      <c r="B88" s="40">
        <v>1821</v>
      </c>
      <c r="C88" s="483">
        <v>0</v>
      </c>
      <c r="D88" s="433"/>
      <c r="E88" s="433"/>
      <c r="F88" s="433"/>
      <c r="G88" s="433"/>
      <c r="H88" s="433"/>
      <c r="I88" s="433"/>
      <c r="J88" s="433"/>
      <c r="K88" s="433"/>
    </row>
    <row r="89" spans="1:11" ht="12.75" customHeight="1" x14ac:dyDescent="0.2">
      <c r="A89" s="913" t="s">
        <v>830</v>
      </c>
      <c r="B89" s="40">
        <v>1822</v>
      </c>
      <c r="C89" s="483">
        <v>0</v>
      </c>
      <c r="D89" s="433"/>
      <c r="E89" s="433"/>
      <c r="F89" s="433"/>
      <c r="G89" s="433"/>
      <c r="H89" s="433"/>
      <c r="I89" s="433"/>
      <c r="J89" s="433"/>
      <c r="K89" s="433"/>
    </row>
    <row r="90" spans="1:11" ht="12.75" customHeight="1" x14ac:dyDescent="0.2">
      <c r="A90" s="913" t="s">
        <v>146</v>
      </c>
      <c r="B90" s="40">
        <v>1823</v>
      </c>
      <c r="C90" s="483">
        <v>0</v>
      </c>
      <c r="D90" s="433"/>
      <c r="E90" s="433"/>
      <c r="F90" s="433"/>
      <c r="G90" s="433"/>
      <c r="H90" s="433"/>
      <c r="I90" s="433"/>
      <c r="J90" s="433"/>
      <c r="K90" s="433"/>
    </row>
    <row r="91" spans="1:11" ht="12.75" customHeight="1" x14ac:dyDescent="0.2">
      <c r="A91" s="913" t="s">
        <v>28</v>
      </c>
      <c r="B91" s="40">
        <v>1829</v>
      </c>
      <c r="C91" s="483">
        <v>0</v>
      </c>
      <c r="D91" s="433"/>
      <c r="E91" s="433"/>
      <c r="F91" s="433"/>
      <c r="G91" s="433"/>
      <c r="H91" s="433"/>
      <c r="I91" s="433"/>
      <c r="J91" s="433"/>
      <c r="K91" s="433"/>
    </row>
    <row r="92" spans="1:11" ht="12.75" customHeight="1" x14ac:dyDescent="0.2">
      <c r="A92" s="913" t="s">
        <v>881</v>
      </c>
      <c r="B92" s="40">
        <v>1890</v>
      </c>
      <c r="C92" s="483">
        <v>0</v>
      </c>
      <c r="D92" s="433"/>
      <c r="E92" s="433"/>
      <c r="F92" s="433"/>
      <c r="G92" s="433"/>
      <c r="H92" s="433"/>
      <c r="I92" s="433"/>
      <c r="J92" s="433"/>
      <c r="K92" s="433"/>
    </row>
    <row r="93" spans="1:11" ht="12.75" customHeight="1" thickBot="1" x14ac:dyDescent="0.25">
      <c r="A93" s="464" t="s">
        <v>279</v>
      </c>
      <c r="B93" s="457"/>
      <c r="C93" s="485">
        <f>SUM(C84:C92)</f>
        <v>3233</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3">
        <v>0</v>
      </c>
      <c r="D95" s="483">
        <v>0</v>
      </c>
      <c r="E95" s="431"/>
      <c r="F95" s="431"/>
      <c r="G95" s="431"/>
      <c r="H95" s="431"/>
      <c r="I95" s="431"/>
      <c r="J95" s="431"/>
      <c r="K95" s="431"/>
    </row>
    <row r="96" spans="1:11" ht="12.75" customHeight="1" x14ac:dyDescent="0.2">
      <c r="A96" s="913" t="s">
        <v>457</v>
      </c>
      <c r="B96" s="40">
        <v>1920</v>
      </c>
      <c r="C96" s="483">
        <v>0</v>
      </c>
      <c r="D96" s="483">
        <v>0</v>
      </c>
      <c r="E96" s="510">
        <v>0</v>
      </c>
      <c r="F96" s="1809">
        <v>0</v>
      </c>
      <c r="G96" s="1809">
        <v>0</v>
      </c>
      <c r="H96" s="1809">
        <v>0</v>
      </c>
      <c r="I96" s="1809">
        <v>0</v>
      </c>
      <c r="J96" s="1809">
        <v>0</v>
      </c>
      <c r="K96" s="1809">
        <v>0</v>
      </c>
    </row>
    <row r="97" spans="1:12" ht="12.75" customHeight="1" x14ac:dyDescent="0.2">
      <c r="A97" s="751" t="s">
        <v>280</v>
      </c>
      <c r="B97" s="511">
        <v>1930</v>
      </c>
      <c r="C97" s="491">
        <v>0</v>
      </c>
      <c r="D97" s="436">
        <v>0</v>
      </c>
      <c r="E97" s="691">
        <v>0</v>
      </c>
      <c r="F97" s="436">
        <v>0</v>
      </c>
      <c r="G97" s="436">
        <v>0</v>
      </c>
      <c r="H97" s="436">
        <v>0</v>
      </c>
      <c r="I97" s="436">
        <v>0</v>
      </c>
      <c r="J97" s="436">
        <v>0</v>
      </c>
      <c r="K97" s="436">
        <v>0</v>
      </c>
    </row>
    <row r="98" spans="1:12" ht="12.75" customHeight="1" x14ac:dyDescent="0.2">
      <c r="A98" s="913" t="s">
        <v>208</v>
      </c>
      <c r="B98" s="40">
        <v>1940</v>
      </c>
      <c r="C98" s="491">
        <v>0</v>
      </c>
      <c r="D98" s="413">
        <v>0</v>
      </c>
      <c r="E98" s="490"/>
      <c r="F98" s="413">
        <v>0</v>
      </c>
      <c r="G98" s="490"/>
      <c r="H98" s="490"/>
      <c r="I98" s="698"/>
      <c r="J98" s="490"/>
      <c r="K98" s="490"/>
    </row>
    <row r="99" spans="1:12" ht="12.75" customHeight="1" x14ac:dyDescent="0.2">
      <c r="A99" s="913" t="s">
        <v>982</v>
      </c>
      <c r="B99" s="40">
        <v>1950</v>
      </c>
      <c r="C99" s="491">
        <v>0</v>
      </c>
      <c r="D99" s="413">
        <v>0</v>
      </c>
      <c r="E99" s="413">
        <v>0</v>
      </c>
      <c r="F99" s="413">
        <v>0</v>
      </c>
      <c r="G99" s="413">
        <v>0</v>
      </c>
      <c r="H99" s="413">
        <v>0</v>
      </c>
      <c r="I99" s="433"/>
      <c r="J99" s="436">
        <v>0</v>
      </c>
      <c r="K99" s="413">
        <v>0</v>
      </c>
    </row>
    <row r="100" spans="1:12" ht="12.75" customHeight="1" x14ac:dyDescent="0.2">
      <c r="A100" s="913" t="s">
        <v>281</v>
      </c>
      <c r="B100" s="40">
        <v>1960</v>
      </c>
      <c r="C100" s="491">
        <v>0</v>
      </c>
      <c r="D100" s="491">
        <v>0</v>
      </c>
      <c r="E100" s="491">
        <v>0</v>
      </c>
      <c r="F100" s="491">
        <v>0</v>
      </c>
      <c r="G100" s="491">
        <v>0</v>
      </c>
      <c r="H100" s="491">
        <v>0</v>
      </c>
      <c r="I100" s="436">
        <v>0</v>
      </c>
      <c r="J100" s="491">
        <v>0</v>
      </c>
      <c r="K100" s="436">
        <v>0</v>
      </c>
    </row>
    <row r="101" spans="1:12" ht="12.75" customHeight="1" x14ac:dyDescent="0.2">
      <c r="A101" s="913" t="s">
        <v>282</v>
      </c>
      <c r="B101" s="40">
        <v>1970</v>
      </c>
      <c r="C101" s="491">
        <v>0</v>
      </c>
      <c r="D101" s="506"/>
      <c r="E101" s="514"/>
      <c r="F101" s="506"/>
      <c r="G101" s="481"/>
      <c r="H101" s="506"/>
      <c r="I101" s="433"/>
      <c r="J101" s="481"/>
      <c r="K101" s="481"/>
    </row>
    <row r="102" spans="1:12" ht="12.75" customHeight="1" x14ac:dyDescent="0.2">
      <c r="A102" s="913" t="s">
        <v>283</v>
      </c>
      <c r="B102" s="40">
        <v>1980</v>
      </c>
      <c r="C102" s="491">
        <v>0</v>
      </c>
      <c r="D102" s="491">
        <v>0</v>
      </c>
      <c r="E102" s="491">
        <v>0</v>
      </c>
      <c r="F102" s="491">
        <v>0</v>
      </c>
      <c r="G102" s="491">
        <v>0</v>
      </c>
      <c r="H102" s="491">
        <v>0</v>
      </c>
      <c r="I102" s="436">
        <v>0</v>
      </c>
      <c r="J102" s="491">
        <v>0</v>
      </c>
      <c r="K102" s="436">
        <v>0</v>
      </c>
    </row>
    <row r="103" spans="1:12" ht="12.75" customHeight="1" x14ac:dyDescent="0.2">
      <c r="A103" s="913" t="s">
        <v>408</v>
      </c>
      <c r="B103" s="40">
        <v>1983</v>
      </c>
      <c r="C103" s="433"/>
      <c r="D103" s="433"/>
      <c r="E103" s="2061">
        <v>0</v>
      </c>
      <c r="F103" s="433"/>
      <c r="G103" s="433"/>
      <c r="H103" s="491">
        <v>0</v>
      </c>
      <c r="I103" s="433"/>
      <c r="J103" s="698"/>
      <c r="K103" s="698"/>
    </row>
    <row r="104" spans="1:12" ht="12.75" customHeight="1" x14ac:dyDescent="0.2">
      <c r="A104" s="913" t="s">
        <v>993</v>
      </c>
      <c r="B104" s="40">
        <v>1991</v>
      </c>
      <c r="C104" s="491">
        <v>16800</v>
      </c>
      <c r="D104" s="413">
        <v>0</v>
      </c>
      <c r="E104" s="1865">
        <v>0</v>
      </c>
      <c r="F104" s="436">
        <v>0</v>
      </c>
      <c r="G104" s="436">
        <v>0</v>
      </c>
      <c r="H104" s="413">
        <v>0</v>
      </c>
      <c r="I104" s="433"/>
      <c r="J104" s="433"/>
      <c r="K104" s="433"/>
    </row>
    <row r="105" spans="1:12" ht="12.75" customHeight="1" x14ac:dyDescent="0.2">
      <c r="A105" s="913" t="s">
        <v>983</v>
      </c>
      <c r="B105" s="40">
        <v>1992</v>
      </c>
      <c r="C105" s="413">
        <v>120612</v>
      </c>
      <c r="D105" s="492"/>
      <c r="E105" s="433"/>
      <c r="F105" s="433"/>
      <c r="G105" s="433"/>
      <c r="H105" s="698"/>
      <c r="I105" s="433"/>
      <c r="J105" s="433"/>
      <c r="K105" s="433"/>
    </row>
    <row r="106" spans="1:12" ht="12.75" customHeight="1" x14ac:dyDescent="0.2">
      <c r="A106" s="913" t="s">
        <v>1805</v>
      </c>
      <c r="B106" s="40">
        <v>1993</v>
      </c>
      <c r="C106" s="413">
        <v>0</v>
      </c>
      <c r="D106" s="491">
        <v>0</v>
      </c>
      <c r="E106" s="436">
        <v>0</v>
      </c>
      <c r="F106" s="436">
        <v>0</v>
      </c>
      <c r="G106" s="436">
        <v>0</v>
      </c>
      <c r="H106" s="436">
        <v>0</v>
      </c>
      <c r="I106" s="431"/>
      <c r="J106" s="436">
        <v>0</v>
      </c>
      <c r="K106" s="436">
        <v>0</v>
      </c>
    </row>
    <row r="107" spans="1:12" ht="12.75" customHeight="1" x14ac:dyDescent="0.2">
      <c r="A107" s="913" t="s">
        <v>82</v>
      </c>
      <c r="B107" s="40">
        <v>1999</v>
      </c>
      <c r="C107" s="483">
        <v>0</v>
      </c>
      <c r="D107" s="413">
        <v>0</v>
      </c>
      <c r="E107" s="413">
        <v>0</v>
      </c>
      <c r="F107" s="413">
        <v>0</v>
      </c>
      <c r="G107" s="413">
        <v>0</v>
      </c>
      <c r="H107" s="413">
        <v>0</v>
      </c>
      <c r="I107" s="413">
        <v>0</v>
      </c>
      <c r="J107" s="436">
        <v>0</v>
      </c>
      <c r="K107" s="413">
        <v>0</v>
      </c>
    </row>
    <row r="108" spans="1:12" ht="12.75" customHeight="1" thickBot="1" x14ac:dyDescent="0.25">
      <c r="A108" s="464" t="s">
        <v>577</v>
      </c>
      <c r="B108" s="738"/>
      <c r="C108" s="484">
        <f>SUM(C95:C107)</f>
        <v>137412</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662457</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2060">
        <v>0</v>
      </c>
      <c r="D111" s="1865">
        <v>0</v>
      </c>
      <c r="E111" s="492"/>
      <c r="F111" s="1865">
        <v>0</v>
      </c>
      <c r="G111" s="1865">
        <v>0</v>
      </c>
      <c r="H111" s="492"/>
      <c r="I111" s="433"/>
      <c r="J111" s="433"/>
      <c r="K111" s="433"/>
    </row>
    <row r="112" spans="1:12" ht="12.75" customHeight="1" x14ac:dyDescent="0.2">
      <c r="A112" s="913" t="s">
        <v>985</v>
      </c>
      <c r="B112" s="40">
        <v>2200</v>
      </c>
      <c r="C112" s="483">
        <v>0</v>
      </c>
      <c r="D112" s="413">
        <v>0</v>
      </c>
      <c r="E112" s="492"/>
      <c r="F112" s="413">
        <v>0</v>
      </c>
      <c r="G112" s="413">
        <v>0</v>
      </c>
      <c r="H112" s="492"/>
      <c r="I112" s="433"/>
      <c r="J112" s="433"/>
      <c r="K112" s="433"/>
      <c r="L112" s="172"/>
    </row>
    <row r="113" spans="1:11" ht="12.75" customHeight="1" x14ac:dyDescent="0.2">
      <c r="A113" s="913" t="s">
        <v>29</v>
      </c>
      <c r="B113" s="40">
        <v>2300</v>
      </c>
      <c r="C113" s="483">
        <v>0</v>
      </c>
      <c r="D113" s="413">
        <v>0</v>
      </c>
      <c r="E113" s="492"/>
      <c r="F113" s="413">
        <v>0</v>
      </c>
      <c r="G113" s="413">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1961</v>
      </c>
      <c r="B116" s="1873"/>
      <c r="C116" s="495"/>
      <c r="D116" s="431"/>
      <c r="E116" s="492"/>
      <c r="F116" s="431"/>
      <c r="G116" s="431"/>
      <c r="H116" s="492"/>
      <c r="I116" s="433"/>
      <c r="J116" s="431"/>
      <c r="K116" s="431"/>
    </row>
    <row r="117" spans="1:11" ht="12.75" customHeight="1" x14ac:dyDescent="0.2">
      <c r="A117" s="477" t="s">
        <v>1757</v>
      </c>
      <c r="B117" s="262">
        <v>3001</v>
      </c>
      <c r="C117" s="2060">
        <v>0</v>
      </c>
      <c r="D117" s="1865">
        <v>0</v>
      </c>
      <c r="E117" s="413">
        <v>0</v>
      </c>
      <c r="F117" s="1865">
        <v>0</v>
      </c>
      <c r="G117" s="1865">
        <v>0</v>
      </c>
      <c r="H117" s="413">
        <v>0</v>
      </c>
      <c r="I117" s="433"/>
      <c r="J117" s="436">
        <v>0</v>
      </c>
      <c r="K117" s="413">
        <v>0</v>
      </c>
    </row>
    <row r="118" spans="1:11" ht="12.75" customHeight="1" x14ac:dyDescent="0.2">
      <c r="A118" s="477" t="s">
        <v>1758</v>
      </c>
      <c r="B118" s="262">
        <v>3002</v>
      </c>
      <c r="C118" s="483">
        <v>0</v>
      </c>
      <c r="D118" s="413">
        <v>0</v>
      </c>
      <c r="E118" s="413">
        <v>0</v>
      </c>
      <c r="F118" s="413">
        <v>0</v>
      </c>
      <c r="G118" s="413">
        <v>0</v>
      </c>
      <c r="H118" s="413">
        <v>0</v>
      </c>
      <c r="I118" s="433"/>
      <c r="J118" s="436">
        <v>0</v>
      </c>
      <c r="K118" s="413">
        <v>0</v>
      </c>
    </row>
    <row r="119" spans="1:11" ht="12.75" customHeight="1" x14ac:dyDescent="0.2">
      <c r="A119" s="477" t="s">
        <v>1759</v>
      </c>
      <c r="B119" s="262">
        <v>3005</v>
      </c>
      <c r="C119" s="483">
        <v>0</v>
      </c>
      <c r="D119" s="413">
        <v>0</v>
      </c>
      <c r="E119" s="413">
        <v>0</v>
      </c>
      <c r="F119" s="413">
        <v>0</v>
      </c>
      <c r="G119" s="413">
        <v>0</v>
      </c>
      <c r="H119" s="413">
        <v>0</v>
      </c>
      <c r="I119" s="433"/>
      <c r="J119" s="436">
        <v>0</v>
      </c>
      <c r="K119" s="413">
        <v>0</v>
      </c>
    </row>
    <row r="120" spans="1:11" ht="22.5" x14ac:dyDescent="0.2">
      <c r="A120" s="737" t="s">
        <v>1760</v>
      </c>
      <c r="B120" s="159">
        <v>3099</v>
      </c>
      <c r="C120" s="483">
        <v>0</v>
      </c>
      <c r="D120" s="413">
        <v>0</v>
      </c>
      <c r="E120" s="413">
        <v>0</v>
      </c>
      <c r="F120" s="413">
        <v>0</v>
      </c>
      <c r="G120" s="413">
        <v>0</v>
      </c>
      <c r="H120" s="413">
        <v>0</v>
      </c>
      <c r="I120" s="433"/>
      <c r="J120" s="436">
        <v>0</v>
      </c>
      <c r="K120" s="413">
        <v>0</v>
      </c>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1865">
        <v>0</v>
      </c>
      <c r="D124" s="492"/>
      <c r="E124" s="433"/>
      <c r="F124" s="806">
        <v>0</v>
      </c>
      <c r="G124" s="433"/>
      <c r="H124" s="433"/>
      <c r="I124" s="433"/>
      <c r="J124" s="433"/>
      <c r="K124" s="433"/>
    </row>
    <row r="125" spans="1:11" ht="12.75" customHeight="1" x14ac:dyDescent="0.2">
      <c r="A125" s="913" t="s">
        <v>1837</v>
      </c>
      <c r="B125" s="262">
        <v>3105</v>
      </c>
      <c r="C125" s="413">
        <v>0</v>
      </c>
      <c r="D125" s="492"/>
      <c r="E125" s="433"/>
      <c r="F125" s="413">
        <v>0</v>
      </c>
      <c r="G125" s="433"/>
      <c r="H125" s="433"/>
      <c r="I125" s="433"/>
      <c r="J125" s="433"/>
      <c r="K125" s="433"/>
    </row>
    <row r="126" spans="1:11" ht="12.75" customHeight="1" x14ac:dyDescent="0.2">
      <c r="A126" s="913" t="s">
        <v>1035</v>
      </c>
      <c r="B126" s="262">
        <v>3110</v>
      </c>
      <c r="C126" s="483">
        <v>0</v>
      </c>
      <c r="D126" s="413">
        <v>0</v>
      </c>
      <c r="E126" s="433"/>
      <c r="F126" s="413">
        <v>0</v>
      </c>
      <c r="G126" s="433"/>
      <c r="H126" s="433"/>
      <c r="I126" s="433"/>
      <c r="J126" s="433"/>
      <c r="K126" s="433"/>
    </row>
    <row r="127" spans="1:11" ht="12.75" customHeight="1" x14ac:dyDescent="0.2">
      <c r="A127" s="913" t="s">
        <v>112</v>
      </c>
      <c r="B127" s="262">
        <v>3120</v>
      </c>
      <c r="C127" s="413">
        <v>0</v>
      </c>
      <c r="D127" s="492"/>
      <c r="E127" s="433"/>
      <c r="F127" s="413">
        <v>0</v>
      </c>
      <c r="G127" s="433"/>
      <c r="H127" s="433"/>
      <c r="I127" s="433"/>
      <c r="J127" s="433"/>
      <c r="K127" s="433"/>
    </row>
    <row r="128" spans="1:11" ht="12.75" customHeight="1" x14ac:dyDescent="0.2">
      <c r="A128" s="913" t="s">
        <v>1838</v>
      </c>
      <c r="B128" s="262">
        <v>3130</v>
      </c>
      <c r="C128" s="413">
        <v>0</v>
      </c>
      <c r="D128" s="492"/>
      <c r="E128" s="433"/>
      <c r="F128" s="413">
        <v>0</v>
      </c>
      <c r="G128" s="433"/>
      <c r="H128" s="433"/>
      <c r="I128" s="433"/>
      <c r="J128" s="433"/>
      <c r="K128" s="433"/>
    </row>
    <row r="129" spans="1:11" ht="12.75" customHeight="1" x14ac:dyDescent="0.2">
      <c r="A129" s="913" t="s">
        <v>144</v>
      </c>
      <c r="B129" s="262">
        <v>3145</v>
      </c>
      <c r="C129" s="413">
        <v>0</v>
      </c>
      <c r="D129" s="492"/>
      <c r="E129" s="433"/>
      <c r="F129" s="413">
        <v>0</v>
      </c>
      <c r="G129" s="433"/>
      <c r="H129" s="433"/>
      <c r="I129" s="433"/>
      <c r="J129" s="433"/>
      <c r="K129" s="433"/>
    </row>
    <row r="130" spans="1:11" ht="12.75" customHeight="1" x14ac:dyDescent="0.2">
      <c r="A130" s="913" t="s">
        <v>69</v>
      </c>
      <c r="B130" s="262">
        <v>3199</v>
      </c>
      <c r="C130" s="483">
        <v>0</v>
      </c>
      <c r="D130" s="436">
        <v>0</v>
      </c>
      <c r="E130" s="433"/>
      <c r="F130" s="413">
        <v>0</v>
      </c>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0</v>
      </c>
      <c r="D133" s="413">
        <v>0</v>
      </c>
      <c r="E133" s="492"/>
      <c r="F133" s="433"/>
      <c r="G133" s="413">
        <v>0</v>
      </c>
      <c r="H133" s="433"/>
      <c r="I133" s="433"/>
      <c r="J133" s="433"/>
      <c r="K133" s="433"/>
    </row>
    <row r="134" spans="1:11" ht="12.75" customHeight="1" x14ac:dyDescent="0.2">
      <c r="A134" s="913" t="s">
        <v>774</v>
      </c>
      <c r="B134" s="262">
        <v>3220</v>
      </c>
      <c r="C134" s="483">
        <v>469558</v>
      </c>
      <c r="D134" s="413">
        <v>0</v>
      </c>
      <c r="E134" s="492"/>
      <c r="F134" s="433"/>
      <c r="G134" s="436">
        <v>0</v>
      </c>
      <c r="H134" s="433"/>
      <c r="I134" s="433"/>
      <c r="J134" s="433"/>
      <c r="K134" s="433"/>
    </row>
    <row r="135" spans="1:11" ht="12.75" customHeight="1" x14ac:dyDescent="0.2">
      <c r="A135" s="913" t="s">
        <v>285</v>
      </c>
      <c r="B135" s="262">
        <v>3225</v>
      </c>
      <c r="C135" s="483">
        <v>0</v>
      </c>
      <c r="D135" s="413">
        <v>0</v>
      </c>
      <c r="E135" s="492"/>
      <c r="F135" s="433"/>
      <c r="G135" s="436">
        <v>0</v>
      </c>
      <c r="H135" s="433"/>
      <c r="I135" s="433"/>
      <c r="J135" s="433"/>
      <c r="K135" s="433"/>
    </row>
    <row r="136" spans="1:11" ht="12.75" customHeight="1" x14ac:dyDescent="0.2">
      <c r="A136" s="913" t="s">
        <v>704</v>
      </c>
      <c r="B136" s="262">
        <v>3235</v>
      </c>
      <c r="C136" s="491">
        <v>0</v>
      </c>
      <c r="D136" s="436">
        <v>0</v>
      </c>
      <c r="E136" s="492"/>
      <c r="F136" s="433"/>
      <c r="G136" s="436">
        <v>0</v>
      </c>
      <c r="H136" s="433"/>
      <c r="I136" s="433"/>
      <c r="J136" s="433"/>
      <c r="K136" s="433"/>
    </row>
    <row r="137" spans="1:11" ht="12.75" customHeight="1" x14ac:dyDescent="0.2">
      <c r="A137" s="913" t="s">
        <v>705</v>
      </c>
      <c r="B137" s="262">
        <v>3240</v>
      </c>
      <c r="C137" s="491">
        <v>0</v>
      </c>
      <c r="D137" s="436">
        <v>0</v>
      </c>
      <c r="E137" s="492"/>
      <c r="F137" s="433"/>
      <c r="G137" s="436">
        <v>0</v>
      </c>
      <c r="H137" s="433"/>
      <c r="I137" s="433"/>
      <c r="J137" s="433"/>
      <c r="K137" s="433"/>
    </row>
    <row r="138" spans="1:11" ht="12.75" customHeight="1" x14ac:dyDescent="0.2">
      <c r="A138" s="913" t="s">
        <v>706</v>
      </c>
      <c r="B138" s="262">
        <v>3270</v>
      </c>
      <c r="C138" s="491">
        <v>0</v>
      </c>
      <c r="D138" s="436">
        <v>0</v>
      </c>
      <c r="E138" s="492"/>
      <c r="F138" s="433"/>
      <c r="G138" s="436">
        <v>0</v>
      </c>
      <c r="H138" s="433"/>
      <c r="I138" s="433"/>
      <c r="J138" s="433"/>
      <c r="K138" s="433"/>
    </row>
    <row r="139" spans="1:11" ht="12.75" customHeight="1" x14ac:dyDescent="0.2">
      <c r="A139" s="913" t="s">
        <v>70</v>
      </c>
      <c r="B139" s="262">
        <v>3299</v>
      </c>
      <c r="C139" s="483">
        <v>0</v>
      </c>
      <c r="D139" s="413">
        <v>0</v>
      </c>
      <c r="E139" s="492"/>
      <c r="F139" s="507"/>
      <c r="G139" s="436">
        <v>0</v>
      </c>
      <c r="H139" s="433"/>
      <c r="I139" s="433"/>
      <c r="J139" s="433"/>
      <c r="K139" s="433"/>
    </row>
    <row r="140" spans="1:11" ht="12.75" customHeight="1" thickBot="1" x14ac:dyDescent="0.25">
      <c r="A140" s="464" t="s">
        <v>707</v>
      </c>
      <c r="B140" s="462"/>
      <c r="C140" s="484">
        <f>SUM(C133:C139)</f>
        <v>469558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3">
        <v>0</v>
      </c>
      <c r="D142" s="433"/>
      <c r="E142" s="492"/>
      <c r="F142" s="433"/>
      <c r="G142" s="413">
        <v>0</v>
      </c>
      <c r="H142" s="433"/>
      <c r="I142" s="433"/>
      <c r="J142" s="433"/>
      <c r="K142" s="433"/>
    </row>
    <row r="143" spans="1:11" ht="12.75" customHeight="1" x14ac:dyDescent="0.2">
      <c r="A143" s="913" t="s">
        <v>410</v>
      </c>
      <c r="B143" s="262">
        <v>3310</v>
      </c>
      <c r="C143" s="483">
        <v>0</v>
      </c>
      <c r="D143" s="433"/>
      <c r="E143" s="492"/>
      <c r="F143" s="433"/>
      <c r="G143" s="413">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5">
        <v>0</v>
      </c>
      <c r="D145" s="433"/>
      <c r="E145" s="492"/>
      <c r="F145" s="433"/>
      <c r="G145" s="433"/>
      <c r="H145" s="433"/>
      <c r="I145" s="433"/>
      <c r="J145" s="433"/>
      <c r="K145" s="433"/>
    </row>
    <row r="146" spans="1:11" ht="12.75" customHeight="1" thickTop="1" thickBot="1" x14ac:dyDescent="0.25">
      <c r="A146" s="922" t="s">
        <v>1096</v>
      </c>
      <c r="B146" s="923">
        <v>3365</v>
      </c>
      <c r="C146" s="425">
        <v>0</v>
      </c>
      <c r="D146" s="442">
        <v>0</v>
      </c>
      <c r="E146" s="492"/>
      <c r="F146" s="433"/>
      <c r="G146" s="442"/>
      <c r="H146" s="433"/>
      <c r="I146" s="433"/>
      <c r="J146" s="433"/>
      <c r="K146" s="433"/>
    </row>
    <row r="147" spans="1:11" ht="12.75" customHeight="1" thickTop="1" thickBot="1" x14ac:dyDescent="0.25">
      <c r="A147" s="922" t="s">
        <v>145</v>
      </c>
      <c r="B147" s="923">
        <v>3370</v>
      </c>
      <c r="C147" s="424">
        <v>0</v>
      </c>
      <c r="D147" s="424">
        <v>0</v>
      </c>
      <c r="E147" s="494"/>
      <c r="F147" s="433"/>
      <c r="G147" s="433"/>
      <c r="H147" s="433"/>
      <c r="I147" s="433"/>
      <c r="J147" s="433"/>
      <c r="K147" s="433"/>
    </row>
    <row r="148" spans="1:11" ht="12.75" customHeight="1" thickTop="1" thickBot="1" x14ac:dyDescent="0.25">
      <c r="A148" s="922" t="s">
        <v>886</v>
      </c>
      <c r="B148" s="923">
        <v>3410</v>
      </c>
      <c r="C148" s="497">
        <v>0</v>
      </c>
      <c r="D148" s="425">
        <v>0</v>
      </c>
      <c r="E148" s="1060">
        <v>0</v>
      </c>
      <c r="F148" s="442">
        <v>0</v>
      </c>
      <c r="G148" s="442">
        <v>0</v>
      </c>
      <c r="H148" s="442">
        <v>0</v>
      </c>
      <c r="I148" s="442">
        <v>0</v>
      </c>
      <c r="J148" s="442">
        <v>0</v>
      </c>
      <c r="K148" s="442">
        <v>0</v>
      </c>
    </row>
    <row r="149" spans="1:11" ht="12.75" customHeight="1" thickTop="1" thickBot="1" x14ac:dyDescent="0.25">
      <c r="A149" s="922" t="s">
        <v>71</v>
      </c>
      <c r="B149" s="923">
        <v>3499</v>
      </c>
      <c r="C149" s="497">
        <v>0</v>
      </c>
      <c r="D149" s="425">
        <v>0</v>
      </c>
      <c r="E149" s="808">
        <v>0</v>
      </c>
      <c r="F149" s="808">
        <v>0</v>
      </c>
      <c r="G149" s="808">
        <v>0</v>
      </c>
      <c r="H149" s="808">
        <v>0</v>
      </c>
      <c r="I149" s="808">
        <v>0</v>
      </c>
      <c r="J149" s="808">
        <v>0</v>
      </c>
      <c r="K149" s="808">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v>0</v>
      </c>
      <c r="D151" s="413">
        <v>0</v>
      </c>
      <c r="E151" s="492"/>
      <c r="F151" s="413">
        <v>0</v>
      </c>
      <c r="G151" s="436">
        <v>0</v>
      </c>
      <c r="H151" s="433"/>
      <c r="I151" s="433"/>
      <c r="J151" s="433"/>
      <c r="K151" s="433"/>
    </row>
    <row r="152" spans="1:11" ht="12.75" customHeight="1" x14ac:dyDescent="0.2">
      <c r="A152" s="913" t="s">
        <v>1247</v>
      </c>
      <c r="B152" s="262">
        <v>3510</v>
      </c>
      <c r="C152" s="483">
        <v>0</v>
      </c>
      <c r="D152" s="413">
        <v>0</v>
      </c>
      <c r="E152" s="492"/>
      <c r="F152" s="413">
        <v>0</v>
      </c>
      <c r="G152" s="436">
        <v>0</v>
      </c>
      <c r="H152" s="433"/>
      <c r="I152" s="433"/>
      <c r="J152" s="433"/>
      <c r="K152" s="433"/>
    </row>
    <row r="153" spans="1:11" ht="12.75" customHeight="1" x14ac:dyDescent="0.2">
      <c r="A153" s="913" t="s">
        <v>72</v>
      </c>
      <c r="B153" s="262">
        <v>3599</v>
      </c>
      <c r="C153" s="483">
        <v>0</v>
      </c>
      <c r="D153" s="413">
        <v>0</v>
      </c>
      <c r="E153" s="492"/>
      <c r="F153" s="413">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5">
        <v>0</v>
      </c>
      <c r="D155" s="433"/>
      <c r="E155" s="494"/>
      <c r="F155" s="433"/>
      <c r="G155" s="433"/>
      <c r="H155" s="433"/>
      <c r="I155" s="433"/>
      <c r="J155" s="433"/>
      <c r="K155" s="433"/>
    </row>
    <row r="156" spans="1:11" ht="12.75" customHeight="1" thickTop="1" thickBot="1" x14ac:dyDescent="0.25">
      <c r="A156" s="922" t="s">
        <v>53</v>
      </c>
      <c r="B156" s="923">
        <v>3660</v>
      </c>
      <c r="C156" s="424">
        <v>0</v>
      </c>
      <c r="D156" s="427">
        <v>0</v>
      </c>
      <c r="E156" s="492"/>
      <c r="F156" s="427">
        <v>0</v>
      </c>
      <c r="G156" s="427">
        <v>0</v>
      </c>
      <c r="H156" s="433"/>
      <c r="I156" s="433"/>
      <c r="J156" s="433"/>
      <c r="K156" s="433"/>
    </row>
    <row r="157" spans="1:11" ht="12.75" customHeight="1" thickTop="1" thickBot="1" x14ac:dyDescent="0.25">
      <c r="A157" s="922" t="s">
        <v>1181</v>
      </c>
      <c r="B157" s="923">
        <v>3695</v>
      </c>
      <c r="C157" s="425">
        <v>0</v>
      </c>
      <c r="D157" s="433"/>
      <c r="E157" s="492"/>
      <c r="F157" s="425">
        <v>0</v>
      </c>
      <c r="G157" s="425">
        <v>0</v>
      </c>
      <c r="H157" s="433"/>
      <c r="I157" s="433"/>
      <c r="J157" s="433"/>
      <c r="K157" s="433"/>
    </row>
    <row r="158" spans="1:11" ht="12.75" customHeight="1" thickTop="1" thickBot="1" x14ac:dyDescent="0.25">
      <c r="A158" s="922" t="s">
        <v>1241</v>
      </c>
      <c r="B158" s="923">
        <v>3705</v>
      </c>
      <c r="C158" s="425">
        <v>0</v>
      </c>
      <c r="D158" s="427">
        <v>0</v>
      </c>
      <c r="E158" s="492"/>
      <c r="F158" s="425">
        <v>0</v>
      </c>
      <c r="G158" s="425">
        <v>0</v>
      </c>
      <c r="H158" s="433"/>
      <c r="I158" s="433"/>
      <c r="J158" s="433"/>
      <c r="K158" s="433"/>
    </row>
    <row r="159" spans="1:11" ht="12.75" customHeight="1" thickTop="1" thickBot="1" x14ac:dyDescent="0.25">
      <c r="A159" s="922" t="s">
        <v>40</v>
      </c>
      <c r="B159" s="923">
        <v>3715</v>
      </c>
      <c r="C159" s="425">
        <v>0</v>
      </c>
      <c r="D159" s="433"/>
      <c r="E159" s="492"/>
      <c r="F159" s="425">
        <v>0</v>
      </c>
      <c r="G159" s="425">
        <v>0</v>
      </c>
      <c r="H159" s="433"/>
      <c r="I159" s="433"/>
      <c r="J159" s="433"/>
      <c r="K159" s="433"/>
    </row>
    <row r="160" spans="1:11" ht="12.75" customHeight="1" thickTop="1" thickBot="1" x14ac:dyDescent="0.25">
      <c r="A160" s="922" t="s">
        <v>41</v>
      </c>
      <c r="B160" s="923">
        <v>3720</v>
      </c>
      <c r="C160" s="425">
        <v>0</v>
      </c>
      <c r="D160" s="433"/>
      <c r="E160" s="492"/>
      <c r="F160" s="425">
        <v>0</v>
      </c>
      <c r="G160" s="425">
        <v>0</v>
      </c>
      <c r="H160" s="433"/>
      <c r="I160" s="433"/>
      <c r="J160" s="433"/>
      <c r="K160" s="433"/>
    </row>
    <row r="161" spans="1:11" ht="12.75" customHeight="1" thickTop="1" thickBot="1" x14ac:dyDescent="0.25">
      <c r="A161" s="922" t="s">
        <v>463</v>
      </c>
      <c r="B161" s="923">
        <v>3725</v>
      </c>
      <c r="C161" s="429">
        <v>0</v>
      </c>
      <c r="D161" s="433"/>
      <c r="E161" s="492"/>
      <c r="F161" s="429">
        <v>0</v>
      </c>
      <c r="G161" s="429">
        <v>0</v>
      </c>
      <c r="H161" s="433"/>
      <c r="I161" s="433"/>
      <c r="J161" s="433"/>
      <c r="K161" s="433"/>
    </row>
    <row r="162" spans="1:11" ht="12.75" customHeight="1" thickTop="1" thickBot="1" x14ac:dyDescent="0.25">
      <c r="A162" s="922" t="s">
        <v>464</v>
      </c>
      <c r="B162" s="923">
        <v>3726</v>
      </c>
      <c r="C162" s="429">
        <v>0</v>
      </c>
      <c r="D162" s="433"/>
      <c r="E162" s="492"/>
      <c r="F162" s="429">
        <v>0</v>
      </c>
      <c r="G162" s="429">
        <v>0</v>
      </c>
      <c r="H162" s="433"/>
      <c r="I162" s="433"/>
      <c r="J162" s="433"/>
      <c r="K162" s="433"/>
    </row>
    <row r="163" spans="1:11" ht="12.75" customHeight="1" thickTop="1" thickBot="1" x14ac:dyDescent="0.25">
      <c r="A163" s="922" t="s">
        <v>42</v>
      </c>
      <c r="B163" s="923">
        <v>3766</v>
      </c>
      <c r="C163" s="425">
        <v>0</v>
      </c>
      <c r="D163" s="427">
        <v>0</v>
      </c>
      <c r="E163" s="492"/>
      <c r="F163" s="425">
        <v>0</v>
      </c>
      <c r="G163" s="429">
        <v>0</v>
      </c>
      <c r="H163" s="433"/>
      <c r="I163" s="433"/>
      <c r="J163" s="433"/>
      <c r="K163" s="433"/>
    </row>
    <row r="164" spans="1:11" ht="12.75" customHeight="1" thickTop="1" thickBot="1" x14ac:dyDescent="0.25">
      <c r="A164" s="922" t="s">
        <v>1163</v>
      </c>
      <c r="B164" s="923">
        <v>3767</v>
      </c>
      <c r="C164" s="425">
        <v>0</v>
      </c>
      <c r="D164" s="429">
        <v>0</v>
      </c>
      <c r="E164" s="492"/>
      <c r="F164" s="429">
        <v>0</v>
      </c>
      <c r="G164" s="429">
        <v>0</v>
      </c>
      <c r="H164" s="433"/>
      <c r="I164" s="433"/>
      <c r="J164" s="433"/>
      <c r="K164" s="433"/>
    </row>
    <row r="165" spans="1:11" ht="12.75" customHeight="1" thickTop="1" thickBot="1" x14ac:dyDescent="0.25">
      <c r="A165" s="922" t="s">
        <v>1164</v>
      </c>
      <c r="B165" s="923">
        <v>3775</v>
      </c>
      <c r="C165" s="425">
        <v>0</v>
      </c>
      <c r="D165" s="424">
        <v>0</v>
      </c>
      <c r="E165" s="442">
        <v>0</v>
      </c>
      <c r="F165" s="424">
        <v>0</v>
      </c>
      <c r="G165" s="808">
        <v>0</v>
      </c>
      <c r="H165" s="442">
        <v>0</v>
      </c>
      <c r="I165" s="433"/>
      <c r="J165" s="433"/>
      <c r="K165" s="442">
        <v>0</v>
      </c>
    </row>
    <row r="166" spans="1:11" ht="12.75" customHeight="1" thickTop="1" thickBot="1" x14ac:dyDescent="0.25">
      <c r="A166" s="922" t="s">
        <v>1840</v>
      </c>
      <c r="B166" s="923">
        <v>3780</v>
      </c>
      <c r="C166" s="429">
        <v>0</v>
      </c>
      <c r="D166" s="442">
        <v>0</v>
      </c>
      <c r="E166" s="429">
        <v>0</v>
      </c>
      <c r="F166" s="429">
        <v>0</v>
      </c>
      <c r="G166" s="429">
        <v>0</v>
      </c>
      <c r="H166" s="429">
        <v>0</v>
      </c>
      <c r="I166" s="433"/>
      <c r="J166" s="433"/>
      <c r="K166" s="429">
        <v>0</v>
      </c>
    </row>
    <row r="167" spans="1:11" ht="12.75" customHeight="1" thickTop="1" thickBot="1" x14ac:dyDescent="0.25">
      <c r="A167" s="922" t="s">
        <v>1026</v>
      </c>
      <c r="B167" s="923">
        <v>3815</v>
      </c>
      <c r="C167" s="425">
        <v>0</v>
      </c>
      <c r="D167" s="433"/>
      <c r="E167" s="492"/>
      <c r="F167" s="425">
        <v>0</v>
      </c>
      <c r="G167" s="433"/>
      <c r="H167" s="433"/>
      <c r="I167" s="433"/>
      <c r="J167" s="433"/>
      <c r="K167" s="433"/>
    </row>
    <row r="168" spans="1:11" ht="12.75" customHeight="1" thickTop="1" thickBot="1" x14ac:dyDescent="0.25">
      <c r="A168" s="922" t="s">
        <v>465</v>
      </c>
      <c r="B168" s="923">
        <v>3825</v>
      </c>
      <c r="C168" s="425">
        <v>0</v>
      </c>
      <c r="D168" s="433"/>
      <c r="E168" s="492"/>
      <c r="F168" s="425">
        <v>0</v>
      </c>
      <c r="G168" s="433"/>
      <c r="H168" s="433"/>
      <c r="I168" s="433"/>
      <c r="J168" s="433"/>
      <c r="K168" s="433"/>
    </row>
    <row r="169" spans="1:11" ht="12.75" customHeight="1" thickTop="1" thickBot="1" x14ac:dyDescent="0.25">
      <c r="A169" s="922" t="s">
        <v>411</v>
      </c>
      <c r="B169" s="923">
        <v>3920</v>
      </c>
      <c r="C169" s="434"/>
      <c r="D169" s="427">
        <v>0</v>
      </c>
      <c r="E169" s="433"/>
      <c r="F169" s="434"/>
      <c r="G169" s="433"/>
      <c r="H169" s="442">
        <v>0</v>
      </c>
      <c r="I169" s="433"/>
      <c r="J169" s="433"/>
      <c r="K169" s="433"/>
    </row>
    <row r="170" spans="1:11" ht="12.75" customHeight="1" thickTop="1" thickBot="1" x14ac:dyDescent="0.25">
      <c r="A170" s="922" t="s">
        <v>412</v>
      </c>
      <c r="B170" s="923">
        <v>3925</v>
      </c>
      <c r="C170" s="431"/>
      <c r="D170" s="425">
        <v>0</v>
      </c>
      <c r="E170" s="431"/>
      <c r="F170" s="431"/>
      <c r="G170" s="433"/>
      <c r="H170" s="429">
        <v>0</v>
      </c>
      <c r="I170" s="433"/>
      <c r="J170" s="433"/>
      <c r="K170" s="442">
        <v>0</v>
      </c>
    </row>
    <row r="171" spans="1:11" ht="25.5" customHeight="1" thickTop="1" thickBot="1" x14ac:dyDescent="0.25">
      <c r="A171" s="928" t="s">
        <v>73</v>
      </c>
      <c r="B171" s="923">
        <v>3999</v>
      </c>
      <c r="C171" s="925">
        <v>0</v>
      </c>
      <c r="D171" s="926">
        <v>0</v>
      </c>
      <c r="E171" s="926">
        <v>0</v>
      </c>
      <c r="F171" s="926">
        <v>0</v>
      </c>
      <c r="G171" s="927">
        <v>0</v>
      </c>
      <c r="H171" s="809">
        <v>0</v>
      </c>
      <c r="I171" s="927">
        <v>0</v>
      </c>
      <c r="J171" s="927">
        <v>0</v>
      </c>
      <c r="K171" s="809">
        <v>0</v>
      </c>
    </row>
    <row r="172" spans="1:11" ht="12.75" customHeight="1" thickTop="1" thickBot="1" x14ac:dyDescent="0.25">
      <c r="A172" s="2218" t="s">
        <v>466</v>
      </c>
      <c r="B172" s="2219"/>
      <c r="C172" s="924">
        <f t="shared" ref="C172:K172" si="6">SUM(C131,C140,C144,C145:C149,C154,C155:C170,C171)</f>
        <v>469558</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469558</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2060">
        <v>0</v>
      </c>
      <c r="D176" s="1865">
        <v>0</v>
      </c>
      <c r="E176" s="436">
        <v>0</v>
      </c>
      <c r="F176" s="413">
        <v>0</v>
      </c>
      <c r="G176" s="413">
        <v>0</v>
      </c>
      <c r="H176" s="436">
        <v>0</v>
      </c>
      <c r="I176" s="436">
        <v>0</v>
      </c>
      <c r="J176" s="436">
        <v>0</v>
      </c>
      <c r="K176" s="436">
        <v>0</v>
      </c>
    </row>
    <row r="177" spans="1:11" ht="22.5" x14ac:dyDescent="0.2">
      <c r="A177" s="916" t="s">
        <v>943</v>
      </c>
      <c r="B177" s="108">
        <v>4009</v>
      </c>
      <c r="C177" s="483">
        <v>0</v>
      </c>
      <c r="D177" s="413">
        <v>0</v>
      </c>
      <c r="E177" s="436">
        <v>0</v>
      </c>
      <c r="F177" s="413">
        <v>0</v>
      </c>
      <c r="G177" s="413">
        <v>0</v>
      </c>
      <c r="H177" s="436">
        <v>0</v>
      </c>
      <c r="I177" s="436">
        <v>0</v>
      </c>
      <c r="J177" s="436">
        <v>0</v>
      </c>
      <c r="K177" s="436">
        <v>0</v>
      </c>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v>0</v>
      </c>
      <c r="D180" s="433"/>
      <c r="E180" s="492"/>
      <c r="F180" s="433"/>
      <c r="G180" s="433"/>
      <c r="H180" s="433"/>
      <c r="I180" s="433"/>
      <c r="J180" s="433"/>
      <c r="K180" s="433"/>
    </row>
    <row r="181" spans="1:11" ht="12.75" customHeight="1" x14ac:dyDescent="0.2">
      <c r="A181" s="913" t="s">
        <v>1236</v>
      </c>
      <c r="B181" s="40">
        <v>4050</v>
      </c>
      <c r="C181" s="483">
        <v>0</v>
      </c>
      <c r="D181" s="436">
        <v>0</v>
      </c>
      <c r="E181" s="492"/>
      <c r="F181" s="433"/>
      <c r="G181" s="433"/>
      <c r="H181" s="436">
        <v>0</v>
      </c>
      <c r="I181" s="433"/>
      <c r="J181" s="433"/>
      <c r="K181" s="433"/>
    </row>
    <row r="182" spans="1:11" ht="12.75" customHeight="1" x14ac:dyDescent="0.2">
      <c r="A182" s="913" t="s">
        <v>299</v>
      </c>
      <c r="B182" s="40">
        <v>4060</v>
      </c>
      <c r="C182" s="2060">
        <v>0</v>
      </c>
      <c r="D182" s="413">
        <v>0</v>
      </c>
      <c r="E182" s="433"/>
      <c r="F182" s="413">
        <v>0</v>
      </c>
      <c r="G182" s="413">
        <v>0</v>
      </c>
      <c r="H182" s="413">
        <v>0</v>
      </c>
      <c r="I182" s="433"/>
      <c r="J182" s="433"/>
      <c r="K182" s="431"/>
    </row>
    <row r="183" spans="1:11" ht="22.5" x14ac:dyDescent="0.2">
      <c r="A183" s="916" t="s">
        <v>923</v>
      </c>
      <c r="B183" s="108">
        <v>4090</v>
      </c>
      <c r="C183" s="483">
        <v>0</v>
      </c>
      <c r="D183" s="413">
        <v>0</v>
      </c>
      <c r="E183" s="433"/>
      <c r="F183" s="413">
        <v>0</v>
      </c>
      <c r="G183" s="413">
        <v>0</v>
      </c>
      <c r="H183" s="413">
        <v>0</v>
      </c>
      <c r="I183" s="433"/>
      <c r="J183" s="433"/>
      <c r="K183" s="413">
        <v>0</v>
      </c>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2060">
        <v>0</v>
      </c>
      <c r="D187" s="1865">
        <v>0</v>
      </c>
      <c r="E187" s="492"/>
      <c r="F187" s="1865">
        <v>0</v>
      </c>
      <c r="G187" s="1865">
        <v>0</v>
      </c>
      <c r="H187" s="433"/>
      <c r="I187" s="433"/>
      <c r="J187" s="433"/>
      <c r="K187" s="433"/>
    </row>
    <row r="188" spans="1:11" ht="12.75" customHeight="1" x14ac:dyDescent="0.2">
      <c r="A188" s="913" t="s">
        <v>1843</v>
      </c>
      <c r="B188" s="40">
        <v>4105</v>
      </c>
      <c r="C188" s="483">
        <v>0</v>
      </c>
      <c r="D188" s="413">
        <v>0</v>
      </c>
      <c r="E188" s="492"/>
      <c r="F188" s="413">
        <v>0</v>
      </c>
      <c r="G188" s="413">
        <v>0</v>
      </c>
      <c r="H188" s="433"/>
      <c r="I188" s="433"/>
      <c r="J188" s="433"/>
      <c r="K188" s="433"/>
    </row>
    <row r="189" spans="1:11" ht="12.75" customHeight="1" x14ac:dyDescent="0.2">
      <c r="A189" s="913" t="s">
        <v>1844</v>
      </c>
      <c r="B189" s="40">
        <v>4107</v>
      </c>
      <c r="C189" s="483">
        <v>0</v>
      </c>
      <c r="D189" s="413">
        <v>0</v>
      </c>
      <c r="E189" s="492"/>
      <c r="F189" s="413">
        <v>0</v>
      </c>
      <c r="G189" s="413">
        <v>0</v>
      </c>
      <c r="H189" s="433"/>
      <c r="I189" s="433"/>
      <c r="J189" s="433"/>
      <c r="K189" s="433"/>
    </row>
    <row r="190" spans="1:11" ht="12.75" customHeight="1" x14ac:dyDescent="0.2">
      <c r="A190" s="913" t="s">
        <v>74</v>
      </c>
      <c r="B190" s="40">
        <v>4199</v>
      </c>
      <c r="C190" s="483">
        <v>0</v>
      </c>
      <c r="D190" s="413">
        <v>0</v>
      </c>
      <c r="E190" s="492"/>
      <c r="F190" s="413">
        <v>0</v>
      </c>
      <c r="G190" s="413">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v>0</v>
      </c>
      <c r="D193" s="433"/>
      <c r="E193" s="492"/>
      <c r="F193" s="486"/>
      <c r="G193" s="512">
        <v>0</v>
      </c>
      <c r="H193" s="433"/>
      <c r="I193" s="433"/>
      <c r="J193" s="433"/>
      <c r="K193" s="433"/>
    </row>
    <row r="194" spans="1:11" ht="12.75" customHeight="1" x14ac:dyDescent="0.2">
      <c r="A194" s="913" t="s">
        <v>1248</v>
      </c>
      <c r="B194" s="40">
        <v>4210</v>
      </c>
      <c r="C194" s="413">
        <v>0</v>
      </c>
      <c r="D194" s="433"/>
      <c r="E194" s="492"/>
      <c r="F194" s="433"/>
      <c r="G194" s="512">
        <v>0</v>
      </c>
      <c r="H194" s="433"/>
      <c r="I194" s="433"/>
      <c r="J194" s="433"/>
      <c r="K194" s="433"/>
    </row>
    <row r="195" spans="1:11" ht="12.75" customHeight="1" x14ac:dyDescent="0.2">
      <c r="A195" s="913" t="s">
        <v>1237</v>
      </c>
      <c r="B195" s="40">
        <v>4215</v>
      </c>
      <c r="C195" s="483">
        <v>0</v>
      </c>
      <c r="D195" s="433"/>
      <c r="E195" s="492"/>
      <c r="F195" s="433"/>
      <c r="G195" s="512">
        <v>0</v>
      </c>
      <c r="H195" s="433"/>
      <c r="I195" s="433"/>
      <c r="J195" s="433"/>
      <c r="K195" s="433"/>
    </row>
    <row r="196" spans="1:11" ht="12.75" customHeight="1" x14ac:dyDescent="0.2">
      <c r="A196" s="913" t="s">
        <v>1249</v>
      </c>
      <c r="B196" s="40">
        <v>4220</v>
      </c>
      <c r="C196" s="483">
        <v>0</v>
      </c>
      <c r="D196" s="433"/>
      <c r="E196" s="492"/>
      <c r="F196" s="433"/>
      <c r="G196" s="512">
        <v>0</v>
      </c>
      <c r="H196" s="433"/>
      <c r="I196" s="433"/>
      <c r="J196" s="433"/>
      <c r="K196" s="433"/>
    </row>
    <row r="197" spans="1:11" ht="12.75" customHeight="1" x14ac:dyDescent="0.2">
      <c r="A197" s="913" t="s">
        <v>1846</v>
      </c>
      <c r="B197" s="40">
        <v>4225</v>
      </c>
      <c r="C197" s="483">
        <v>0</v>
      </c>
      <c r="D197" s="433"/>
      <c r="E197" s="492"/>
      <c r="F197" s="433"/>
      <c r="G197" s="512">
        <v>0</v>
      </c>
      <c r="H197" s="433"/>
      <c r="I197" s="433"/>
      <c r="J197" s="433"/>
      <c r="K197" s="433"/>
    </row>
    <row r="198" spans="1:11" ht="12.75" customHeight="1" x14ac:dyDescent="0.2">
      <c r="A198" s="913" t="s">
        <v>1847</v>
      </c>
      <c r="B198" s="40">
        <v>4226</v>
      </c>
      <c r="C198" s="483">
        <v>0</v>
      </c>
      <c r="D198" s="433"/>
      <c r="E198" s="492"/>
      <c r="F198" s="433"/>
      <c r="G198" s="512">
        <v>0</v>
      </c>
      <c r="H198" s="433"/>
      <c r="I198" s="433"/>
      <c r="J198" s="433"/>
      <c r="K198" s="433"/>
    </row>
    <row r="199" spans="1:11" ht="12.75" customHeight="1" x14ac:dyDescent="0.2">
      <c r="A199" s="913" t="s">
        <v>929</v>
      </c>
      <c r="B199" s="40">
        <v>4240</v>
      </c>
      <c r="C199" s="491">
        <v>0</v>
      </c>
      <c r="D199" s="433"/>
      <c r="E199" s="492"/>
      <c r="F199" s="433"/>
      <c r="G199" s="1158"/>
      <c r="H199" s="433"/>
      <c r="I199" s="433"/>
      <c r="J199" s="433"/>
      <c r="K199" s="433"/>
    </row>
    <row r="200" spans="1:11" ht="12.75" customHeight="1" x14ac:dyDescent="0.2">
      <c r="A200" s="913"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3">
        <v>0</v>
      </c>
      <c r="D203" s="413">
        <v>0</v>
      </c>
      <c r="E203" s="433"/>
      <c r="F203" s="413">
        <v>0</v>
      </c>
      <c r="G203" s="413">
        <v>0</v>
      </c>
      <c r="H203" s="433"/>
      <c r="I203" s="433"/>
      <c r="J203" s="433"/>
      <c r="K203" s="433"/>
    </row>
    <row r="204" spans="1:11" ht="12.75" customHeight="1" x14ac:dyDescent="0.2">
      <c r="A204" s="913" t="s">
        <v>1092</v>
      </c>
      <c r="B204" s="40">
        <v>4305</v>
      </c>
      <c r="C204" s="483">
        <v>0</v>
      </c>
      <c r="D204" s="413">
        <v>0</v>
      </c>
      <c r="E204" s="433"/>
      <c r="F204" s="413">
        <v>0</v>
      </c>
      <c r="G204" s="413">
        <v>0</v>
      </c>
      <c r="H204" s="433"/>
      <c r="I204" s="433"/>
      <c r="J204" s="433"/>
      <c r="K204" s="433"/>
    </row>
    <row r="205" spans="1:11" ht="12.75" customHeight="1" x14ac:dyDescent="0.2">
      <c r="A205" s="913" t="s">
        <v>1093</v>
      </c>
      <c r="B205" s="40">
        <v>4332</v>
      </c>
      <c r="C205" s="483">
        <v>0</v>
      </c>
      <c r="D205" s="413">
        <v>0</v>
      </c>
      <c r="E205" s="433"/>
      <c r="F205" s="413">
        <v>0</v>
      </c>
      <c r="G205" s="413">
        <v>0</v>
      </c>
      <c r="H205" s="433"/>
      <c r="I205" s="433"/>
      <c r="J205" s="433"/>
      <c r="K205" s="433"/>
    </row>
    <row r="206" spans="1:11" ht="12.75" customHeight="1" x14ac:dyDescent="0.2">
      <c r="A206" s="913" t="s">
        <v>1218</v>
      </c>
      <c r="B206" s="40">
        <v>4334</v>
      </c>
      <c r="C206" s="483">
        <v>0</v>
      </c>
      <c r="D206" s="413">
        <v>0</v>
      </c>
      <c r="E206" s="433"/>
      <c r="F206" s="413">
        <v>0</v>
      </c>
      <c r="G206" s="413">
        <v>0</v>
      </c>
      <c r="H206" s="433"/>
      <c r="I206" s="433"/>
      <c r="J206" s="433"/>
      <c r="K206" s="433"/>
    </row>
    <row r="207" spans="1:11" ht="12.75" customHeight="1" x14ac:dyDescent="0.2">
      <c r="A207" s="913" t="s">
        <v>1219</v>
      </c>
      <c r="B207" s="40">
        <v>4335</v>
      </c>
      <c r="C207" s="483">
        <v>0</v>
      </c>
      <c r="D207" s="413">
        <v>0</v>
      </c>
      <c r="E207" s="433"/>
      <c r="F207" s="413">
        <v>0</v>
      </c>
      <c r="G207" s="413">
        <v>0</v>
      </c>
      <c r="H207" s="433"/>
      <c r="I207" s="433"/>
      <c r="J207" s="433"/>
      <c r="K207" s="433"/>
    </row>
    <row r="208" spans="1:11" ht="12.75" customHeight="1" x14ac:dyDescent="0.2">
      <c r="A208" s="913" t="s">
        <v>1297</v>
      </c>
      <c r="B208" s="40">
        <v>4337</v>
      </c>
      <c r="C208" s="491">
        <v>0</v>
      </c>
      <c r="D208" s="436">
        <v>0</v>
      </c>
      <c r="E208" s="433"/>
      <c r="F208" s="436">
        <v>0</v>
      </c>
      <c r="G208" s="436">
        <v>0</v>
      </c>
      <c r="H208" s="433"/>
      <c r="I208" s="433"/>
      <c r="J208" s="433"/>
      <c r="K208" s="433"/>
    </row>
    <row r="209" spans="1:11" ht="12.75" customHeight="1" x14ac:dyDescent="0.2">
      <c r="A209" s="913" t="s">
        <v>1220</v>
      </c>
      <c r="B209" s="40">
        <v>4340</v>
      </c>
      <c r="C209" s="483">
        <v>0</v>
      </c>
      <c r="D209" s="413">
        <v>0</v>
      </c>
      <c r="E209" s="433"/>
      <c r="F209" s="413">
        <v>0</v>
      </c>
      <c r="G209" s="413">
        <v>0</v>
      </c>
      <c r="H209" s="433"/>
      <c r="I209" s="433"/>
      <c r="J209" s="433"/>
      <c r="K209" s="433"/>
    </row>
    <row r="210" spans="1:11" ht="12.75" customHeight="1" x14ac:dyDescent="0.2">
      <c r="A210" s="913" t="s">
        <v>76</v>
      </c>
      <c r="B210" s="40">
        <v>4399</v>
      </c>
      <c r="C210" s="483">
        <v>0</v>
      </c>
      <c r="D210" s="413">
        <v>0</v>
      </c>
      <c r="E210" s="433"/>
      <c r="F210" s="413">
        <v>0</v>
      </c>
      <c r="G210" s="413">
        <v>0</v>
      </c>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v>0</v>
      </c>
      <c r="D213" s="413">
        <v>0</v>
      </c>
      <c r="E213" s="433"/>
      <c r="F213" s="413">
        <v>0</v>
      </c>
      <c r="G213" s="413">
        <v>0</v>
      </c>
      <c r="H213" s="433"/>
      <c r="I213" s="433"/>
      <c r="J213" s="433"/>
      <c r="K213" s="433"/>
    </row>
    <row r="214" spans="1:11" ht="12.75" customHeight="1" x14ac:dyDescent="0.2">
      <c r="A214" s="913" t="s">
        <v>1848</v>
      </c>
      <c r="B214" s="40">
        <v>4421</v>
      </c>
      <c r="C214" s="483">
        <v>0</v>
      </c>
      <c r="D214" s="413">
        <v>0</v>
      </c>
      <c r="E214" s="433"/>
      <c r="F214" s="413">
        <v>0</v>
      </c>
      <c r="G214" s="413">
        <v>0</v>
      </c>
      <c r="H214" s="433"/>
      <c r="I214" s="433"/>
      <c r="J214" s="433"/>
      <c r="K214" s="433"/>
    </row>
    <row r="215" spans="1:11" ht="12.75" customHeight="1" x14ac:dyDescent="0.2">
      <c r="A215" s="913" t="s">
        <v>77</v>
      </c>
      <c r="B215" s="40">
        <v>4499</v>
      </c>
      <c r="C215" s="483">
        <v>0</v>
      </c>
      <c r="D215" s="413">
        <v>0</v>
      </c>
      <c r="E215" s="433"/>
      <c r="F215" s="413">
        <v>0</v>
      </c>
      <c r="G215" s="413">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0</v>
      </c>
      <c r="D218" s="413">
        <v>0</v>
      </c>
      <c r="E218" s="433"/>
      <c r="F218" s="413">
        <v>0</v>
      </c>
      <c r="G218" s="413">
        <v>0</v>
      </c>
      <c r="H218" s="433"/>
      <c r="I218" s="433"/>
      <c r="J218" s="433"/>
      <c r="K218" s="433"/>
    </row>
    <row r="219" spans="1:11" ht="12.75" customHeight="1" x14ac:dyDescent="0.2">
      <c r="A219" s="913" t="s">
        <v>1243</v>
      </c>
      <c r="B219" s="40">
        <v>4605</v>
      </c>
      <c r="C219" s="483">
        <v>0</v>
      </c>
      <c r="D219" s="413">
        <v>0</v>
      </c>
      <c r="E219" s="433"/>
      <c r="F219" s="413">
        <v>0</v>
      </c>
      <c r="G219" s="413">
        <v>0</v>
      </c>
      <c r="H219" s="433"/>
      <c r="I219" s="433"/>
      <c r="J219" s="433"/>
      <c r="K219" s="433"/>
    </row>
    <row r="220" spans="1:11" ht="12.75" customHeight="1" x14ac:dyDescent="0.2">
      <c r="A220" s="913" t="s">
        <v>1849</v>
      </c>
      <c r="B220" s="158">
        <v>4620</v>
      </c>
      <c r="C220" s="483">
        <v>0</v>
      </c>
      <c r="D220" s="413">
        <v>0</v>
      </c>
      <c r="E220" s="433"/>
      <c r="F220" s="413">
        <v>0</v>
      </c>
      <c r="G220" s="413">
        <v>0</v>
      </c>
      <c r="H220" s="433"/>
      <c r="I220" s="433"/>
      <c r="J220" s="433"/>
      <c r="K220" s="433"/>
    </row>
    <row r="221" spans="1:11" ht="12.75" customHeight="1" x14ac:dyDescent="0.2">
      <c r="A221" s="913" t="s">
        <v>1244</v>
      </c>
      <c r="B221" s="40">
        <v>4625</v>
      </c>
      <c r="C221" s="483">
        <v>0</v>
      </c>
      <c r="D221" s="413">
        <v>0</v>
      </c>
      <c r="E221" s="433"/>
      <c r="F221" s="413">
        <v>0</v>
      </c>
      <c r="G221" s="413">
        <v>0</v>
      </c>
      <c r="H221" s="433"/>
      <c r="I221" s="433"/>
      <c r="J221" s="433"/>
      <c r="K221" s="433"/>
    </row>
    <row r="222" spans="1:11" ht="12.75" customHeight="1" x14ac:dyDescent="0.2">
      <c r="A222" s="913" t="s">
        <v>1245</v>
      </c>
      <c r="B222" s="40">
        <v>4630</v>
      </c>
      <c r="C222" s="483">
        <v>0</v>
      </c>
      <c r="D222" s="413">
        <v>0</v>
      </c>
      <c r="E222" s="433"/>
      <c r="F222" s="413">
        <v>0</v>
      </c>
      <c r="G222" s="413">
        <v>0</v>
      </c>
      <c r="H222" s="433"/>
      <c r="I222" s="433"/>
      <c r="J222" s="433"/>
      <c r="K222" s="433"/>
    </row>
    <row r="223" spans="1:11" ht="12.75" customHeight="1" x14ac:dyDescent="0.2">
      <c r="A223" s="479" t="s">
        <v>78</v>
      </c>
      <c r="B223" s="158">
        <v>4699</v>
      </c>
      <c r="C223" s="483">
        <v>0</v>
      </c>
      <c r="D223" s="413">
        <v>0</v>
      </c>
      <c r="E223" s="433"/>
      <c r="F223" s="413">
        <v>0</v>
      </c>
      <c r="G223" s="413">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0</v>
      </c>
      <c r="D226" s="413">
        <v>0</v>
      </c>
      <c r="E226" s="433"/>
      <c r="F226" s="433"/>
      <c r="G226" s="413">
        <v>0</v>
      </c>
      <c r="H226" s="433"/>
      <c r="I226" s="433"/>
      <c r="J226" s="433"/>
      <c r="K226" s="433"/>
    </row>
    <row r="227" spans="1:11" ht="12.75" customHeight="1" x14ac:dyDescent="0.2">
      <c r="A227" s="913" t="s">
        <v>70</v>
      </c>
      <c r="B227" s="40">
        <v>4799</v>
      </c>
      <c r="C227" s="483">
        <v>0</v>
      </c>
      <c r="D227" s="413">
        <v>0</v>
      </c>
      <c r="E227" s="433"/>
      <c r="F227" s="433"/>
      <c r="G227" s="413">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0</v>
      </c>
      <c r="D229" s="425">
        <v>0</v>
      </c>
      <c r="E229" s="433"/>
      <c r="F229" s="433"/>
      <c r="G229" s="425">
        <v>0</v>
      </c>
      <c r="H229" s="433"/>
      <c r="I229" s="433"/>
      <c r="J229" s="433"/>
      <c r="K229" s="433"/>
    </row>
    <row r="230" spans="1:11" ht="12.75" customHeight="1" thickTop="1" x14ac:dyDescent="0.2">
      <c r="A230" s="912" t="s">
        <v>413</v>
      </c>
      <c r="B230" s="42">
        <v>4850</v>
      </c>
      <c r="C230" s="491">
        <v>0</v>
      </c>
      <c r="D230" s="436">
        <v>0</v>
      </c>
      <c r="E230" s="436">
        <v>0</v>
      </c>
      <c r="F230" s="436">
        <v>0</v>
      </c>
      <c r="G230" s="436">
        <v>0</v>
      </c>
      <c r="H230" s="436">
        <v>0</v>
      </c>
      <c r="I230" s="433"/>
      <c r="J230" s="436">
        <v>0</v>
      </c>
      <c r="K230" s="436">
        <v>0</v>
      </c>
    </row>
    <row r="231" spans="1:11" ht="12.75" customHeight="1" x14ac:dyDescent="0.2">
      <c r="A231" s="912" t="s">
        <v>414</v>
      </c>
      <c r="B231" s="42">
        <v>4851</v>
      </c>
      <c r="C231" s="491">
        <v>0</v>
      </c>
      <c r="D231" s="436">
        <v>0</v>
      </c>
      <c r="E231" s="433"/>
      <c r="F231" s="691">
        <v>0</v>
      </c>
      <c r="G231" s="436">
        <v>0</v>
      </c>
      <c r="H231" s="433"/>
      <c r="I231" s="433"/>
      <c r="J231" s="433"/>
      <c r="K231" s="433"/>
    </row>
    <row r="232" spans="1:11" ht="12.75" customHeight="1" x14ac:dyDescent="0.2">
      <c r="A232" s="912" t="s">
        <v>415</v>
      </c>
      <c r="B232" s="42">
        <v>4852</v>
      </c>
      <c r="C232" s="491">
        <v>0</v>
      </c>
      <c r="D232" s="436">
        <v>0</v>
      </c>
      <c r="E232" s="436">
        <v>0</v>
      </c>
      <c r="F232" s="436">
        <v>0</v>
      </c>
      <c r="G232" s="436">
        <v>0</v>
      </c>
      <c r="H232" s="436">
        <v>0</v>
      </c>
      <c r="I232" s="433"/>
      <c r="J232" s="436">
        <v>0</v>
      </c>
      <c r="K232" s="436">
        <v>0</v>
      </c>
    </row>
    <row r="233" spans="1:11" ht="12.75" customHeight="1" x14ac:dyDescent="0.2">
      <c r="A233" s="912" t="s">
        <v>416</v>
      </c>
      <c r="B233" s="42">
        <v>4853</v>
      </c>
      <c r="C233" s="491">
        <v>0</v>
      </c>
      <c r="D233" s="436">
        <v>0</v>
      </c>
      <c r="E233" s="436">
        <v>0</v>
      </c>
      <c r="F233" s="436">
        <v>0</v>
      </c>
      <c r="G233" s="436">
        <v>0</v>
      </c>
      <c r="H233" s="436">
        <v>0</v>
      </c>
      <c r="I233" s="433"/>
      <c r="J233" s="436">
        <v>0</v>
      </c>
      <c r="K233" s="436">
        <v>0</v>
      </c>
    </row>
    <row r="234" spans="1:11" ht="12.75" customHeight="1" x14ac:dyDescent="0.2">
      <c r="A234" s="912" t="s">
        <v>417</v>
      </c>
      <c r="B234" s="42">
        <v>4854</v>
      </c>
      <c r="C234" s="491">
        <v>0</v>
      </c>
      <c r="D234" s="436">
        <v>0</v>
      </c>
      <c r="E234" s="436">
        <v>0</v>
      </c>
      <c r="F234" s="436">
        <v>0</v>
      </c>
      <c r="G234" s="436">
        <v>0</v>
      </c>
      <c r="H234" s="436">
        <v>0</v>
      </c>
      <c r="I234" s="433"/>
      <c r="J234" s="436">
        <v>0</v>
      </c>
      <c r="K234" s="436">
        <v>0</v>
      </c>
    </row>
    <row r="235" spans="1:11" ht="12.75" customHeight="1" x14ac:dyDescent="0.2">
      <c r="A235" s="912" t="s">
        <v>544</v>
      </c>
      <c r="B235" s="42">
        <v>4855</v>
      </c>
      <c r="C235" s="491">
        <v>0</v>
      </c>
      <c r="D235" s="436">
        <v>0</v>
      </c>
      <c r="E235" s="436">
        <v>0</v>
      </c>
      <c r="F235" s="436">
        <v>0</v>
      </c>
      <c r="G235" s="436">
        <v>0</v>
      </c>
      <c r="H235" s="436">
        <v>0</v>
      </c>
      <c r="I235" s="433"/>
      <c r="J235" s="436">
        <v>0</v>
      </c>
      <c r="K235" s="436">
        <v>0</v>
      </c>
    </row>
    <row r="236" spans="1:11" ht="12.75" customHeight="1" x14ac:dyDescent="0.2">
      <c r="A236" s="912" t="s">
        <v>418</v>
      </c>
      <c r="B236" s="42">
        <v>4856</v>
      </c>
      <c r="C236" s="491">
        <v>0</v>
      </c>
      <c r="D236" s="436">
        <v>0</v>
      </c>
      <c r="E236" s="436">
        <v>0</v>
      </c>
      <c r="F236" s="436">
        <v>0</v>
      </c>
      <c r="G236" s="436">
        <v>0</v>
      </c>
      <c r="H236" s="436">
        <v>0</v>
      </c>
      <c r="I236" s="433"/>
      <c r="J236" s="436">
        <v>0</v>
      </c>
      <c r="K236" s="436">
        <v>0</v>
      </c>
    </row>
    <row r="237" spans="1:11" ht="12.75" customHeight="1" x14ac:dyDescent="0.2">
      <c r="A237" s="912" t="s">
        <v>419</v>
      </c>
      <c r="B237" s="42">
        <v>4857</v>
      </c>
      <c r="C237" s="491">
        <v>0</v>
      </c>
      <c r="D237" s="436">
        <v>0</v>
      </c>
      <c r="E237" s="436">
        <v>0</v>
      </c>
      <c r="F237" s="436">
        <v>0</v>
      </c>
      <c r="G237" s="436">
        <v>0</v>
      </c>
      <c r="H237" s="436">
        <v>0</v>
      </c>
      <c r="I237" s="433"/>
      <c r="J237" s="436">
        <v>0</v>
      </c>
      <c r="K237" s="436">
        <v>0</v>
      </c>
    </row>
    <row r="238" spans="1:11" ht="12.75" customHeight="1" x14ac:dyDescent="0.2">
      <c r="A238" s="912" t="s">
        <v>420</v>
      </c>
      <c r="B238" s="42">
        <v>4860</v>
      </c>
      <c r="C238" s="491">
        <v>0</v>
      </c>
      <c r="D238" s="436">
        <v>0</v>
      </c>
      <c r="E238" s="436">
        <v>0</v>
      </c>
      <c r="F238" s="436">
        <v>0</v>
      </c>
      <c r="G238" s="436">
        <v>0</v>
      </c>
      <c r="H238" s="436">
        <v>0</v>
      </c>
      <c r="I238" s="433"/>
      <c r="J238" s="436">
        <v>0</v>
      </c>
      <c r="K238" s="436">
        <v>0</v>
      </c>
    </row>
    <row r="239" spans="1:11" ht="12.75" customHeight="1" x14ac:dyDescent="0.2">
      <c r="A239" s="912" t="s">
        <v>421</v>
      </c>
      <c r="B239" s="42">
        <v>4861</v>
      </c>
      <c r="C239" s="491">
        <v>0</v>
      </c>
      <c r="D239" s="436">
        <v>0</v>
      </c>
      <c r="E239" s="436">
        <v>0</v>
      </c>
      <c r="F239" s="436">
        <v>0</v>
      </c>
      <c r="G239" s="436">
        <v>0</v>
      </c>
      <c r="H239" s="436">
        <v>0</v>
      </c>
      <c r="I239" s="433"/>
      <c r="J239" s="436">
        <v>0</v>
      </c>
      <c r="K239" s="436">
        <v>0</v>
      </c>
    </row>
    <row r="240" spans="1:11" ht="12.75" customHeight="1" x14ac:dyDescent="0.2">
      <c r="A240" s="912" t="s">
        <v>422</v>
      </c>
      <c r="B240" s="42">
        <v>4862</v>
      </c>
      <c r="C240" s="491">
        <v>0</v>
      </c>
      <c r="D240" s="436">
        <v>0</v>
      </c>
      <c r="E240" s="481"/>
      <c r="F240" s="436">
        <v>0</v>
      </c>
      <c r="G240" s="436">
        <v>0</v>
      </c>
      <c r="H240" s="481"/>
      <c r="I240" s="433"/>
      <c r="J240" s="481"/>
      <c r="K240" s="481"/>
    </row>
    <row r="241" spans="1:11" ht="12.75" customHeight="1" x14ac:dyDescent="0.2">
      <c r="A241" s="912" t="s">
        <v>423</v>
      </c>
      <c r="B241" s="42">
        <v>4863</v>
      </c>
      <c r="C241" s="491">
        <v>0</v>
      </c>
      <c r="D241" s="436">
        <v>0</v>
      </c>
      <c r="E241" s="433"/>
      <c r="F241" s="481"/>
      <c r="G241" s="506"/>
      <c r="H241" s="433"/>
      <c r="I241" s="433"/>
      <c r="J241" s="433"/>
      <c r="K241" s="433"/>
    </row>
    <row r="242" spans="1:11" ht="12.75" customHeight="1" x14ac:dyDescent="0.2">
      <c r="A242" s="912" t="s">
        <v>549</v>
      </c>
      <c r="B242" s="42">
        <v>4864</v>
      </c>
      <c r="C242" s="491">
        <v>0</v>
      </c>
      <c r="D242" s="436">
        <v>0</v>
      </c>
      <c r="E242" s="436">
        <v>0</v>
      </c>
      <c r="F242" s="436">
        <v>0</v>
      </c>
      <c r="G242" s="436">
        <v>0</v>
      </c>
      <c r="H242" s="436">
        <v>0</v>
      </c>
      <c r="I242" s="433"/>
      <c r="J242" s="436">
        <v>0</v>
      </c>
      <c r="K242" s="436">
        <v>0</v>
      </c>
    </row>
    <row r="243" spans="1:11" ht="12.75" customHeight="1" x14ac:dyDescent="0.2">
      <c r="A243" s="912" t="s">
        <v>550</v>
      </c>
      <c r="B243" s="42">
        <v>4865</v>
      </c>
      <c r="C243" s="491">
        <v>0</v>
      </c>
      <c r="D243" s="436">
        <v>0</v>
      </c>
      <c r="E243" s="436">
        <v>0</v>
      </c>
      <c r="F243" s="436">
        <v>0</v>
      </c>
      <c r="G243" s="436">
        <v>0</v>
      </c>
      <c r="H243" s="436">
        <v>0</v>
      </c>
      <c r="I243" s="433"/>
      <c r="J243" s="436">
        <v>0</v>
      </c>
      <c r="K243" s="436">
        <v>0</v>
      </c>
    </row>
    <row r="244" spans="1:11" ht="12.75" customHeight="1" x14ac:dyDescent="0.2">
      <c r="A244" s="912" t="s">
        <v>548</v>
      </c>
      <c r="B244" s="42">
        <v>4866</v>
      </c>
      <c r="C244" s="491">
        <v>0</v>
      </c>
      <c r="D244" s="436">
        <v>0</v>
      </c>
      <c r="E244" s="436">
        <v>0</v>
      </c>
      <c r="F244" s="436">
        <v>0</v>
      </c>
      <c r="G244" s="436">
        <v>0</v>
      </c>
      <c r="H244" s="436">
        <v>0</v>
      </c>
      <c r="I244" s="433"/>
      <c r="J244" s="436">
        <v>0</v>
      </c>
      <c r="K244" s="436">
        <v>0</v>
      </c>
    </row>
    <row r="245" spans="1:11" ht="12.75" customHeight="1" x14ac:dyDescent="0.2">
      <c r="A245" s="912" t="s">
        <v>547</v>
      </c>
      <c r="B245" s="42">
        <v>4867</v>
      </c>
      <c r="C245" s="491">
        <v>0</v>
      </c>
      <c r="D245" s="436">
        <v>0</v>
      </c>
      <c r="E245" s="436">
        <v>0</v>
      </c>
      <c r="F245" s="436">
        <v>0</v>
      </c>
      <c r="G245" s="436">
        <v>0</v>
      </c>
      <c r="H245" s="436">
        <v>0</v>
      </c>
      <c r="I245" s="433"/>
      <c r="J245" s="436">
        <v>0</v>
      </c>
      <c r="K245" s="436">
        <v>0</v>
      </c>
    </row>
    <row r="246" spans="1:11" ht="12.75" customHeight="1" x14ac:dyDescent="0.2">
      <c r="A246" s="912" t="s">
        <v>546</v>
      </c>
      <c r="B246" s="42">
        <v>4868</v>
      </c>
      <c r="C246" s="491">
        <v>0</v>
      </c>
      <c r="D246" s="436">
        <v>0</v>
      </c>
      <c r="E246" s="436">
        <v>0</v>
      </c>
      <c r="F246" s="436">
        <v>0</v>
      </c>
      <c r="G246" s="436">
        <v>0</v>
      </c>
      <c r="H246" s="436">
        <v>0</v>
      </c>
      <c r="I246" s="433"/>
      <c r="J246" s="436">
        <v>0</v>
      </c>
      <c r="K246" s="436">
        <v>0</v>
      </c>
    </row>
    <row r="247" spans="1:11" ht="12.75" customHeight="1" x14ac:dyDescent="0.2">
      <c r="A247" s="912" t="s">
        <v>545</v>
      </c>
      <c r="B247" s="42">
        <v>4869</v>
      </c>
      <c r="C247" s="491">
        <v>0</v>
      </c>
      <c r="D247" s="436">
        <v>0</v>
      </c>
      <c r="E247" s="436">
        <v>0</v>
      </c>
      <c r="F247" s="436">
        <v>0</v>
      </c>
      <c r="G247" s="436">
        <v>0</v>
      </c>
      <c r="H247" s="436">
        <v>0</v>
      </c>
      <c r="I247" s="433"/>
      <c r="J247" s="436">
        <v>0</v>
      </c>
      <c r="K247" s="436">
        <v>0</v>
      </c>
    </row>
    <row r="248" spans="1:11" ht="12.75" customHeight="1" x14ac:dyDescent="0.2">
      <c r="A248" s="912" t="s">
        <v>1344</v>
      </c>
      <c r="B248" s="42">
        <v>4870</v>
      </c>
      <c r="C248" s="491">
        <v>0</v>
      </c>
      <c r="D248" s="436">
        <v>0</v>
      </c>
      <c r="E248" s="436">
        <v>0</v>
      </c>
      <c r="F248" s="436">
        <v>0</v>
      </c>
      <c r="G248" s="436">
        <v>0</v>
      </c>
      <c r="H248" s="436">
        <v>0</v>
      </c>
      <c r="I248" s="433"/>
      <c r="J248" s="436">
        <v>0</v>
      </c>
      <c r="K248" s="436">
        <v>0</v>
      </c>
    </row>
    <row r="249" spans="1:11" ht="12.75" customHeight="1" x14ac:dyDescent="0.2">
      <c r="A249" s="912" t="s">
        <v>925</v>
      </c>
      <c r="B249" s="42">
        <v>4871</v>
      </c>
      <c r="C249" s="491">
        <v>0</v>
      </c>
      <c r="D249" s="436">
        <v>0</v>
      </c>
      <c r="E249" s="436">
        <v>0</v>
      </c>
      <c r="F249" s="436">
        <v>0</v>
      </c>
      <c r="G249" s="436">
        <v>0</v>
      </c>
      <c r="H249" s="436">
        <v>0</v>
      </c>
      <c r="I249" s="433"/>
      <c r="J249" s="436">
        <v>0</v>
      </c>
      <c r="K249" s="436">
        <v>0</v>
      </c>
    </row>
    <row r="250" spans="1:11" ht="12.75" customHeight="1" x14ac:dyDescent="0.2">
      <c r="A250" s="912" t="s">
        <v>926</v>
      </c>
      <c r="B250" s="42">
        <v>4872</v>
      </c>
      <c r="C250" s="491">
        <v>0</v>
      </c>
      <c r="D250" s="436">
        <v>0</v>
      </c>
      <c r="E250" s="436">
        <v>0</v>
      </c>
      <c r="F250" s="436">
        <v>0</v>
      </c>
      <c r="G250" s="436">
        <v>0</v>
      </c>
      <c r="H250" s="436">
        <v>0</v>
      </c>
      <c r="I250" s="433"/>
      <c r="J250" s="436">
        <v>0</v>
      </c>
      <c r="K250" s="436">
        <v>0</v>
      </c>
    </row>
    <row r="251" spans="1:11" ht="12.75" customHeight="1" x14ac:dyDescent="0.2">
      <c r="A251" s="912" t="s">
        <v>927</v>
      </c>
      <c r="B251" s="42">
        <v>4873</v>
      </c>
      <c r="C251" s="491">
        <v>0</v>
      </c>
      <c r="D251" s="436">
        <v>0</v>
      </c>
      <c r="E251" s="436">
        <v>0</v>
      </c>
      <c r="F251" s="436">
        <v>0</v>
      </c>
      <c r="G251" s="436">
        <v>0</v>
      </c>
      <c r="H251" s="436">
        <v>0</v>
      </c>
      <c r="I251" s="433"/>
      <c r="J251" s="436">
        <v>0</v>
      </c>
      <c r="K251" s="436">
        <v>0</v>
      </c>
    </row>
    <row r="252" spans="1:11" ht="12.75" customHeight="1" x14ac:dyDescent="0.2">
      <c r="A252" s="912" t="s">
        <v>928</v>
      </c>
      <c r="B252" s="42">
        <v>4874</v>
      </c>
      <c r="C252" s="491">
        <v>0</v>
      </c>
      <c r="D252" s="436">
        <v>0</v>
      </c>
      <c r="E252" s="436">
        <v>0</v>
      </c>
      <c r="F252" s="436">
        <v>0</v>
      </c>
      <c r="G252" s="436">
        <v>0</v>
      </c>
      <c r="H252" s="436">
        <v>0</v>
      </c>
      <c r="I252" s="433"/>
      <c r="J252" s="436">
        <v>0</v>
      </c>
      <c r="K252" s="436">
        <v>0</v>
      </c>
    </row>
    <row r="253" spans="1:11" ht="12.75" customHeight="1" x14ac:dyDescent="0.2">
      <c r="A253" s="912" t="s">
        <v>551</v>
      </c>
      <c r="B253" s="42">
        <v>4875</v>
      </c>
      <c r="C253" s="491">
        <v>0</v>
      </c>
      <c r="D253" s="436">
        <v>0</v>
      </c>
      <c r="E253" s="436">
        <v>0</v>
      </c>
      <c r="F253" s="436">
        <v>0</v>
      </c>
      <c r="G253" s="436">
        <v>0</v>
      </c>
      <c r="H253" s="436">
        <v>0</v>
      </c>
      <c r="I253" s="433"/>
      <c r="J253" s="436">
        <v>0</v>
      </c>
      <c r="K253" s="436">
        <v>0</v>
      </c>
    </row>
    <row r="254" spans="1:11" ht="12.75" customHeight="1" x14ac:dyDescent="0.2">
      <c r="A254" s="912" t="s">
        <v>889</v>
      </c>
      <c r="B254" s="42">
        <v>4876</v>
      </c>
      <c r="C254" s="491">
        <v>0</v>
      </c>
      <c r="D254" s="436">
        <v>0</v>
      </c>
      <c r="E254" s="436">
        <v>0</v>
      </c>
      <c r="F254" s="436">
        <v>0</v>
      </c>
      <c r="G254" s="436">
        <v>0</v>
      </c>
      <c r="H254" s="436">
        <v>0</v>
      </c>
      <c r="I254" s="433"/>
      <c r="J254" s="436">
        <v>0</v>
      </c>
      <c r="K254" s="436">
        <v>0</v>
      </c>
    </row>
    <row r="255" spans="1:11" ht="12.75" customHeight="1" x14ac:dyDescent="0.2">
      <c r="A255" s="912" t="s">
        <v>890</v>
      </c>
      <c r="B255" s="42">
        <v>4877</v>
      </c>
      <c r="C255" s="491">
        <v>0</v>
      </c>
      <c r="D255" s="436">
        <v>0</v>
      </c>
      <c r="E255" s="436">
        <v>0</v>
      </c>
      <c r="F255" s="436">
        <v>0</v>
      </c>
      <c r="G255" s="436">
        <v>0</v>
      </c>
      <c r="H255" s="436">
        <v>0</v>
      </c>
      <c r="I255" s="433"/>
      <c r="J255" s="436">
        <v>0</v>
      </c>
      <c r="K255" s="436">
        <v>0</v>
      </c>
    </row>
    <row r="256" spans="1:11" ht="12.75" customHeight="1" x14ac:dyDescent="0.2">
      <c r="A256" s="912" t="s">
        <v>891</v>
      </c>
      <c r="B256" s="42">
        <v>4878</v>
      </c>
      <c r="C256" s="491">
        <v>0</v>
      </c>
      <c r="D256" s="436">
        <v>0</v>
      </c>
      <c r="E256" s="436">
        <v>0</v>
      </c>
      <c r="F256" s="436">
        <v>0</v>
      </c>
      <c r="G256" s="436">
        <v>0</v>
      </c>
      <c r="H256" s="436">
        <v>0</v>
      </c>
      <c r="I256" s="433"/>
      <c r="J256" s="436">
        <v>0</v>
      </c>
      <c r="K256" s="436">
        <v>0</v>
      </c>
    </row>
    <row r="257" spans="1:11" ht="12.75" customHeight="1" x14ac:dyDescent="0.2">
      <c r="A257" s="912" t="s">
        <v>892</v>
      </c>
      <c r="B257" s="42">
        <v>4879</v>
      </c>
      <c r="C257" s="491">
        <v>0</v>
      </c>
      <c r="D257" s="436">
        <v>0</v>
      </c>
      <c r="E257" s="436">
        <v>0</v>
      </c>
      <c r="F257" s="436">
        <v>0</v>
      </c>
      <c r="G257" s="436">
        <v>0</v>
      </c>
      <c r="H257" s="436">
        <v>0</v>
      </c>
      <c r="I257" s="433"/>
      <c r="J257" s="436">
        <v>0</v>
      </c>
      <c r="K257" s="436">
        <v>0</v>
      </c>
    </row>
    <row r="258" spans="1:11" ht="12.75" customHeight="1" x14ac:dyDescent="0.2">
      <c r="A258" s="553" t="s">
        <v>1850</v>
      </c>
      <c r="B258" s="744">
        <v>4880</v>
      </c>
      <c r="C258" s="491">
        <v>0</v>
      </c>
      <c r="D258" s="436">
        <v>0</v>
      </c>
      <c r="E258" s="436">
        <v>0</v>
      </c>
      <c r="F258" s="436">
        <v>0</v>
      </c>
      <c r="G258" s="436">
        <v>0</v>
      </c>
      <c r="H258" s="436">
        <v>0</v>
      </c>
      <c r="I258" s="433"/>
      <c r="J258" s="436">
        <v>0</v>
      </c>
      <c r="K258" s="436">
        <v>0</v>
      </c>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1790</v>
      </c>
      <c r="B260" s="1881">
        <v>4901</v>
      </c>
      <c r="C260" s="1790">
        <v>0</v>
      </c>
      <c r="D260" s="482"/>
      <c r="E260" s="433"/>
      <c r="F260" s="433"/>
      <c r="G260" s="433"/>
      <c r="H260" s="433"/>
      <c r="I260" s="433"/>
      <c r="J260" s="433"/>
      <c r="K260" s="433"/>
    </row>
    <row r="261" spans="1:11" ht="12.75" customHeight="1" thickTop="1" thickBot="1" x14ac:dyDescent="0.25">
      <c r="A261" s="1784" t="s">
        <v>1865</v>
      </c>
      <c r="B261" s="1785">
        <v>4902</v>
      </c>
      <c r="C261" s="1783">
        <v>0</v>
      </c>
      <c r="D261" s="1758">
        <v>0</v>
      </c>
      <c r="E261" s="482"/>
      <c r="F261" s="1758">
        <v>0</v>
      </c>
      <c r="G261" s="1758">
        <v>0</v>
      </c>
      <c r="H261" s="482"/>
      <c r="I261" s="433"/>
      <c r="J261" s="482"/>
      <c r="K261" s="482"/>
    </row>
    <row r="262" spans="1:11" ht="12.75" customHeight="1" thickTop="1" thickBot="1" x14ac:dyDescent="0.25">
      <c r="A262" s="912" t="s">
        <v>1283</v>
      </c>
      <c r="B262" s="42">
        <v>4904</v>
      </c>
      <c r="C262" s="1719">
        <v>0</v>
      </c>
      <c r="D262" s="1783">
        <v>0</v>
      </c>
      <c r="E262" s="482"/>
      <c r="F262" s="486"/>
      <c r="G262" s="1783">
        <v>0</v>
      </c>
      <c r="H262" s="482"/>
      <c r="I262" s="433"/>
      <c r="J262" s="433"/>
      <c r="K262" s="433"/>
    </row>
    <row r="263" spans="1:11" ht="12.75" customHeight="1" thickTop="1" thickBot="1" x14ac:dyDescent="0.25">
      <c r="A263" s="913" t="s">
        <v>1851</v>
      </c>
      <c r="B263" s="40">
        <v>4905</v>
      </c>
      <c r="C263" s="424">
        <v>0</v>
      </c>
      <c r="D263" s="433"/>
      <c r="E263" s="433"/>
      <c r="F263" s="427">
        <v>0</v>
      </c>
      <c r="G263" s="424">
        <v>0</v>
      </c>
      <c r="H263" s="433"/>
      <c r="I263" s="433"/>
      <c r="J263" s="433"/>
      <c r="K263" s="433"/>
    </row>
    <row r="264" spans="1:11" ht="12.75" customHeight="1" thickTop="1" thickBot="1" x14ac:dyDescent="0.25">
      <c r="A264" s="913" t="s">
        <v>1852</v>
      </c>
      <c r="B264" s="40">
        <v>4909</v>
      </c>
      <c r="C264" s="425">
        <v>0</v>
      </c>
      <c r="D264" s="433"/>
      <c r="E264" s="433"/>
      <c r="F264" s="425">
        <v>0</v>
      </c>
      <c r="G264" s="425">
        <v>0</v>
      </c>
      <c r="H264" s="433"/>
      <c r="I264" s="433"/>
      <c r="J264" s="433"/>
      <c r="K264" s="433"/>
    </row>
    <row r="265" spans="1:11" ht="12.75" customHeight="1" thickTop="1" thickBot="1" x14ac:dyDescent="0.25">
      <c r="A265" s="913" t="s">
        <v>1058</v>
      </c>
      <c r="B265" s="40">
        <v>4910</v>
      </c>
      <c r="C265" s="425">
        <v>0</v>
      </c>
      <c r="D265" s="433"/>
      <c r="E265" s="433"/>
      <c r="F265" s="425">
        <v>0</v>
      </c>
      <c r="G265" s="425">
        <v>0</v>
      </c>
      <c r="H265" s="433"/>
      <c r="I265" s="433"/>
      <c r="J265" s="433"/>
      <c r="K265" s="433"/>
    </row>
    <row r="266" spans="1:11" ht="12.75" customHeight="1" thickTop="1" thickBot="1" x14ac:dyDescent="0.25">
      <c r="A266" s="913" t="s">
        <v>216</v>
      </c>
      <c r="B266" s="40">
        <v>4920</v>
      </c>
      <c r="C266" s="425">
        <v>0</v>
      </c>
      <c r="D266" s="427">
        <v>0</v>
      </c>
      <c r="E266" s="433"/>
      <c r="F266" s="424">
        <v>0</v>
      </c>
      <c r="G266" s="424">
        <v>0</v>
      </c>
      <c r="H266" s="433"/>
      <c r="I266" s="433"/>
      <c r="J266" s="433"/>
      <c r="K266" s="433"/>
    </row>
    <row r="267" spans="1:11" ht="12.75" customHeight="1" thickTop="1" thickBot="1" x14ac:dyDescent="0.25">
      <c r="A267" s="913" t="s">
        <v>500</v>
      </c>
      <c r="B267" s="40">
        <v>4930</v>
      </c>
      <c r="C267" s="425">
        <v>0</v>
      </c>
      <c r="D267" s="425">
        <v>0</v>
      </c>
      <c r="E267" s="433"/>
      <c r="F267" s="425">
        <v>0</v>
      </c>
      <c r="G267" s="425">
        <v>0</v>
      </c>
      <c r="H267" s="433"/>
      <c r="I267" s="433"/>
      <c r="J267" s="433"/>
      <c r="K267" s="433"/>
    </row>
    <row r="268" spans="1:11" ht="12.75" customHeight="1" thickTop="1" thickBot="1" x14ac:dyDescent="0.25">
      <c r="A268" s="913" t="s">
        <v>877</v>
      </c>
      <c r="B268" s="40">
        <v>4932</v>
      </c>
      <c r="C268" s="425">
        <v>0</v>
      </c>
      <c r="D268" s="425">
        <v>0</v>
      </c>
      <c r="E268" s="433"/>
      <c r="F268" s="425">
        <v>0</v>
      </c>
      <c r="G268" s="425">
        <v>0</v>
      </c>
      <c r="H268" s="433"/>
      <c r="I268" s="433"/>
      <c r="J268" s="433"/>
      <c r="K268" s="433"/>
    </row>
    <row r="269" spans="1:11" ht="12.75" customHeight="1" thickTop="1" thickBot="1" x14ac:dyDescent="0.25">
      <c r="A269" s="913" t="s">
        <v>1059</v>
      </c>
      <c r="B269" s="40">
        <v>4960</v>
      </c>
      <c r="C269" s="497">
        <v>0</v>
      </c>
      <c r="D269" s="425">
        <v>0</v>
      </c>
      <c r="E269" s="433"/>
      <c r="F269" s="425">
        <v>0</v>
      </c>
      <c r="G269" s="425">
        <v>0</v>
      </c>
      <c r="H269" s="433"/>
      <c r="I269" s="433"/>
      <c r="J269" s="433"/>
      <c r="K269" s="433"/>
    </row>
    <row r="270" spans="1:11" ht="12.75" customHeight="1" thickTop="1" thickBot="1" x14ac:dyDescent="0.25">
      <c r="A270" s="913" t="s">
        <v>667</v>
      </c>
      <c r="B270" s="40">
        <v>4991</v>
      </c>
      <c r="C270" s="497">
        <v>0</v>
      </c>
      <c r="D270" s="425">
        <v>0</v>
      </c>
      <c r="E270" s="433"/>
      <c r="F270" s="425">
        <v>0</v>
      </c>
      <c r="G270" s="425">
        <v>0</v>
      </c>
      <c r="H270" s="433"/>
      <c r="I270" s="433"/>
      <c r="J270" s="433"/>
      <c r="K270" s="433"/>
    </row>
    <row r="271" spans="1:11" ht="12.75" customHeight="1" thickTop="1" thickBot="1" x14ac:dyDescent="0.25">
      <c r="A271" s="913" t="s">
        <v>443</v>
      </c>
      <c r="B271" s="40">
        <v>4992</v>
      </c>
      <c r="C271" s="497">
        <v>0</v>
      </c>
      <c r="D271" s="425">
        <v>0</v>
      </c>
      <c r="E271" s="433"/>
      <c r="F271" s="425">
        <v>0</v>
      </c>
      <c r="G271" s="425">
        <v>0</v>
      </c>
      <c r="H271" s="433"/>
      <c r="I271" s="433"/>
      <c r="J271" s="433"/>
      <c r="K271" s="433"/>
    </row>
    <row r="272" spans="1:11" s="29" customFormat="1" ht="12.75" customHeight="1" thickTop="1" thickBot="1" x14ac:dyDescent="0.25">
      <c r="A272" s="916" t="s">
        <v>79</v>
      </c>
      <c r="B272" s="158">
        <v>4999</v>
      </c>
      <c r="C272" s="497">
        <v>0</v>
      </c>
      <c r="D272" s="425">
        <v>0</v>
      </c>
      <c r="E272" s="433"/>
      <c r="F272" s="425">
        <v>0</v>
      </c>
      <c r="G272" s="425" t="s">
        <v>1390</v>
      </c>
      <c r="H272" s="442">
        <v>0</v>
      </c>
      <c r="I272" s="433"/>
      <c r="J272" s="433"/>
      <c r="K272" s="442">
        <v>0</v>
      </c>
    </row>
    <row r="273" spans="1:11" ht="23.25" customHeight="1" thickTop="1" thickBot="1" x14ac:dyDescent="0.25">
      <c r="A273" s="2222" t="s">
        <v>1777</v>
      </c>
      <c r="B273" s="2223"/>
      <c r="C273" s="493">
        <f t="shared" ref="C273:H273" si="10">SUM(C191,C201,C211,C216,C224,C228,C229,C259:C272)</f>
        <v>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1132015</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3" activePane="bottomLeft" state="frozen"/>
      <selection activeCell="A7" sqref="A7:D7"/>
      <selection pane="bottomLeft" activeCell="A7" sqref="A7:D7"/>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32" t="s">
        <v>338</v>
      </c>
      <c r="B3" s="2233"/>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7">
        <v>1100</v>
      </c>
      <c r="C5" s="413">
        <v>0</v>
      </c>
      <c r="D5" s="413">
        <v>0</v>
      </c>
      <c r="E5" s="413">
        <v>0</v>
      </c>
      <c r="F5" s="413">
        <v>0</v>
      </c>
      <c r="G5" s="413">
        <v>0</v>
      </c>
      <c r="H5" s="413">
        <v>0</v>
      </c>
      <c r="I5" s="436">
        <v>0</v>
      </c>
      <c r="J5" s="436">
        <v>0</v>
      </c>
      <c r="K5" s="415">
        <f>SUM(C5:J5)</f>
        <v>0</v>
      </c>
      <c r="L5" s="413"/>
    </row>
    <row r="6" spans="1:14" x14ac:dyDescent="0.2">
      <c r="A6" s="1812" t="s">
        <v>1808</v>
      </c>
      <c r="B6" s="267" t="s">
        <v>1806</v>
      </c>
      <c r="C6" s="507"/>
      <c r="D6" s="507"/>
      <c r="E6" s="413">
        <v>0</v>
      </c>
      <c r="F6" s="507"/>
      <c r="G6" s="507"/>
      <c r="H6" s="507"/>
      <c r="I6" s="507"/>
      <c r="J6" s="507"/>
      <c r="K6" s="415">
        <f>SUM(C6,E6)</f>
        <v>0</v>
      </c>
      <c r="L6" s="413"/>
    </row>
    <row r="7" spans="1:14" x14ac:dyDescent="0.2">
      <c r="A7" s="1812" t="s">
        <v>171</v>
      </c>
      <c r="B7" s="267" t="s">
        <v>1143</v>
      </c>
      <c r="C7" s="436">
        <v>0</v>
      </c>
      <c r="D7" s="436">
        <v>0</v>
      </c>
      <c r="E7" s="436">
        <v>0</v>
      </c>
      <c r="F7" s="436">
        <v>0</v>
      </c>
      <c r="G7" s="436">
        <v>0</v>
      </c>
      <c r="H7" s="436">
        <v>0</v>
      </c>
      <c r="I7" s="436">
        <v>0</v>
      </c>
      <c r="J7" s="436">
        <v>0</v>
      </c>
      <c r="K7" s="415">
        <f t="shared" ref="K7:K32" si="0">SUM(C7:J7)</f>
        <v>0</v>
      </c>
      <c r="L7" s="413"/>
    </row>
    <row r="8" spans="1:14" x14ac:dyDescent="0.2">
      <c r="A8" s="1812" t="s">
        <v>172</v>
      </c>
      <c r="B8" s="267">
        <v>1200</v>
      </c>
      <c r="C8" s="413">
        <v>0</v>
      </c>
      <c r="D8" s="413">
        <v>0</v>
      </c>
      <c r="E8" s="413">
        <v>0</v>
      </c>
      <c r="F8" s="413">
        <v>0</v>
      </c>
      <c r="G8" s="413">
        <v>0</v>
      </c>
      <c r="H8" s="413">
        <v>0</v>
      </c>
      <c r="I8" s="436">
        <v>0</v>
      </c>
      <c r="J8" s="436">
        <v>0</v>
      </c>
      <c r="K8" s="415">
        <f t="shared" si="0"/>
        <v>0</v>
      </c>
      <c r="L8" s="413"/>
    </row>
    <row r="9" spans="1:14" x14ac:dyDescent="0.2">
      <c r="A9" s="1812" t="s">
        <v>838</v>
      </c>
      <c r="B9" s="267" t="s">
        <v>1144</v>
      </c>
      <c r="C9" s="436">
        <v>0</v>
      </c>
      <c r="D9" s="436">
        <v>0</v>
      </c>
      <c r="E9" s="436">
        <v>0</v>
      </c>
      <c r="F9" s="436">
        <v>0</v>
      </c>
      <c r="G9" s="436">
        <v>0</v>
      </c>
      <c r="H9" s="436">
        <v>0</v>
      </c>
      <c r="I9" s="436">
        <v>0</v>
      </c>
      <c r="J9" s="436">
        <v>0</v>
      </c>
      <c r="K9" s="415">
        <f t="shared" si="0"/>
        <v>0</v>
      </c>
      <c r="L9" s="413"/>
    </row>
    <row r="10" spans="1:14" x14ac:dyDescent="0.2">
      <c r="A10" s="1812" t="s">
        <v>839</v>
      </c>
      <c r="B10" s="267">
        <v>1250</v>
      </c>
      <c r="C10" s="413">
        <v>0</v>
      </c>
      <c r="D10" s="413">
        <v>0</v>
      </c>
      <c r="E10" s="413">
        <v>0</v>
      </c>
      <c r="F10" s="413">
        <v>0</v>
      </c>
      <c r="G10" s="413">
        <v>0</v>
      </c>
      <c r="H10" s="413">
        <v>0</v>
      </c>
      <c r="I10" s="436">
        <v>0</v>
      </c>
      <c r="J10" s="436">
        <v>0</v>
      </c>
      <c r="K10" s="415">
        <f t="shared" si="0"/>
        <v>0</v>
      </c>
      <c r="L10" s="413"/>
    </row>
    <row r="11" spans="1:14" x14ac:dyDescent="0.2">
      <c r="A11" s="1812" t="s">
        <v>1346</v>
      </c>
      <c r="B11" s="267" t="s">
        <v>169</v>
      </c>
      <c r="C11" s="436">
        <v>0</v>
      </c>
      <c r="D11" s="436">
        <v>0</v>
      </c>
      <c r="E11" s="436">
        <v>0</v>
      </c>
      <c r="F11" s="436">
        <v>0</v>
      </c>
      <c r="G11" s="436">
        <v>0</v>
      </c>
      <c r="H11" s="436">
        <v>0</v>
      </c>
      <c r="I11" s="436">
        <v>0</v>
      </c>
      <c r="J11" s="436">
        <v>0</v>
      </c>
      <c r="K11" s="415">
        <f t="shared" si="0"/>
        <v>0</v>
      </c>
      <c r="L11" s="413"/>
    </row>
    <row r="12" spans="1:14" x14ac:dyDescent="0.2">
      <c r="A12" s="1812" t="s">
        <v>1138</v>
      </c>
      <c r="B12" s="267">
        <v>1300</v>
      </c>
      <c r="C12" s="413">
        <v>0</v>
      </c>
      <c r="D12" s="413">
        <v>0</v>
      </c>
      <c r="E12" s="413">
        <v>0</v>
      </c>
      <c r="F12" s="413">
        <v>0</v>
      </c>
      <c r="G12" s="413">
        <v>0</v>
      </c>
      <c r="H12" s="413">
        <v>0</v>
      </c>
      <c r="I12" s="436">
        <v>0</v>
      </c>
      <c r="J12" s="436">
        <v>0</v>
      </c>
      <c r="K12" s="415">
        <f t="shared" si="0"/>
        <v>0</v>
      </c>
      <c r="L12" s="413"/>
    </row>
    <row r="13" spans="1:14" x14ac:dyDescent="0.2">
      <c r="A13" s="1812" t="s">
        <v>840</v>
      </c>
      <c r="B13" s="267">
        <v>1400</v>
      </c>
      <c r="C13" s="413">
        <v>0</v>
      </c>
      <c r="D13" s="413">
        <v>0</v>
      </c>
      <c r="E13" s="413">
        <v>170659</v>
      </c>
      <c r="F13" s="413">
        <v>186511</v>
      </c>
      <c r="G13" s="413">
        <v>0</v>
      </c>
      <c r="H13" s="413">
        <v>40</v>
      </c>
      <c r="I13" s="436">
        <v>0</v>
      </c>
      <c r="J13" s="436">
        <v>0</v>
      </c>
      <c r="K13" s="415">
        <f t="shared" si="0"/>
        <v>357210</v>
      </c>
      <c r="L13" s="413">
        <v>483159</v>
      </c>
    </row>
    <row r="14" spans="1:14" x14ac:dyDescent="0.2">
      <c r="A14" s="1812" t="s">
        <v>1139</v>
      </c>
      <c r="B14" s="267">
        <v>1500</v>
      </c>
      <c r="C14" s="413">
        <v>0</v>
      </c>
      <c r="D14" s="413">
        <v>0</v>
      </c>
      <c r="E14" s="413">
        <v>0</v>
      </c>
      <c r="F14" s="413">
        <v>0</v>
      </c>
      <c r="G14" s="413">
        <v>0</v>
      </c>
      <c r="H14" s="413">
        <v>0</v>
      </c>
      <c r="I14" s="436">
        <v>0</v>
      </c>
      <c r="J14" s="436">
        <v>0</v>
      </c>
      <c r="K14" s="415">
        <f t="shared" si="0"/>
        <v>0</v>
      </c>
      <c r="L14" s="413"/>
    </row>
    <row r="15" spans="1:14" x14ac:dyDescent="0.2">
      <c r="A15" s="1812" t="s">
        <v>1140</v>
      </c>
      <c r="B15" s="267">
        <v>1600</v>
      </c>
      <c r="C15" s="413">
        <v>0</v>
      </c>
      <c r="D15" s="413">
        <v>0</v>
      </c>
      <c r="E15" s="413">
        <v>0</v>
      </c>
      <c r="F15" s="413">
        <v>0</v>
      </c>
      <c r="G15" s="413">
        <v>0</v>
      </c>
      <c r="H15" s="413">
        <v>0</v>
      </c>
      <c r="I15" s="436">
        <v>0</v>
      </c>
      <c r="J15" s="436">
        <v>0</v>
      </c>
      <c r="K15" s="415">
        <f t="shared" si="0"/>
        <v>0</v>
      </c>
      <c r="L15" s="413"/>
    </row>
    <row r="16" spans="1:14" x14ac:dyDescent="0.2">
      <c r="A16" s="1812" t="s">
        <v>1165</v>
      </c>
      <c r="B16" s="267" t="s">
        <v>503</v>
      </c>
      <c r="C16" s="413">
        <v>0</v>
      </c>
      <c r="D16" s="413">
        <v>0</v>
      </c>
      <c r="E16" s="413">
        <v>0</v>
      </c>
      <c r="F16" s="413">
        <v>0</v>
      </c>
      <c r="G16" s="413">
        <v>0</v>
      </c>
      <c r="H16" s="413">
        <v>0</v>
      </c>
      <c r="I16" s="436">
        <v>0</v>
      </c>
      <c r="J16" s="436">
        <v>0</v>
      </c>
      <c r="K16" s="415">
        <f t="shared" si="0"/>
        <v>0</v>
      </c>
      <c r="L16" s="413"/>
    </row>
    <row r="17" spans="1:12" x14ac:dyDescent="0.2">
      <c r="A17" s="1812" t="s">
        <v>841</v>
      </c>
      <c r="B17" s="267" t="s">
        <v>170</v>
      </c>
      <c r="C17" s="436">
        <v>0</v>
      </c>
      <c r="D17" s="436">
        <v>0</v>
      </c>
      <c r="E17" s="436">
        <v>0</v>
      </c>
      <c r="F17" s="436">
        <v>0</v>
      </c>
      <c r="G17" s="436">
        <v>0</v>
      </c>
      <c r="H17" s="436">
        <v>0</v>
      </c>
      <c r="I17" s="436">
        <v>0</v>
      </c>
      <c r="J17" s="436">
        <v>0</v>
      </c>
      <c r="K17" s="415">
        <f t="shared" si="0"/>
        <v>0</v>
      </c>
      <c r="L17" s="413"/>
    </row>
    <row r="18" spans="1:12" x14ac:dyDescent="0.2">
      <c r="A18" s="1812" t="s">
        <v>1285</v>
      </c>
      <c r="B18" s="267">
        <v>1800</v>
      </c>
      <c r="C18" s="413">
        <v>0</v>
      </c>
      <c r="D18" s="413">
        <v>0</v>
      </c>
      <c r="E18" s="413">
        <v>0</v>
      </c>
      <c r="F18" s="413">
        <v>0</v>
      </c>
      <c r="G18" s="413">
        <v>0</v>
      </c>
      <c r="H18" s="413">
        <v>0</v>
      </c>
      <c r="I18" s="436">
        <v>0</v>
      </c>
      <c r="J18" s="436">
        <v>0</v>
      </c>
      <c r="K18" s="415">
        <f t="shared" si="0"/>
        <v>0</v>
      </c>
      <c r="L18" s="413"/>
    </row>
    <row r="19" spans="1:12" x14ac:dyDescent="0.2">
      <c r="A19" s="1812" t="s">
        <v>141</v>
      </c>
      <c r="B19" s="267">
        <v>1900</v>
      </c>
      <c r="C19" s="413">
        <v>0</v>
      </c>
      <c r="D19" s="413">
        <v>0</v>
      </c>
      <c r="E19" s="413">
        <v>0</v>
      </c>
      <c r="F19" s="413">
        <v>0</v>
      </c>
      <c r="G19" s="413">
        <v>0</v>
      </c>
      <c r="H19" s="413">
        <v>0</v>
      </c>
      <c r="I19" s="436">
        <v>0</v>
      </c>
      <c r="J19" s="436">
        <v>0</v>
      </c>
      <c r="K19" s="415">
        <f t="shared" si="0"/>
        <v>0</v>
      </c>
      <c r="L19" s="413"/>
    </row>
    <row r="20" spans="1:12" x14ac:dyDescent="0.2">
      <c r="A20" s="1813" t="s">
        <v>855</v>
      </c>
      <c r="B20" s="292" t="s">
        <v>842</v>
      </c>
      <c r="C20" s="507"/>
      <c r="D20" s="507"/>
      <c r="E20" s="507"/>
      <c r="F20" s="507"/>
      <c r="G20" s="507"/>
      <c r="H20" s="691">
        <v>0</v>
      </c>
      <c r="I20" s="414"/>
      <c r="J20" s="481"/>
      <c r="K20" s="415">
        <f t="shared" si="0"/>
        <v>0</v>
      </c>
      <c r="L20" s="439"/>
    </row>
    <row r="21" spans="1:12" x14ac:dyDescent="0.2">
      <c r="A21" s="1813" t="s">
        <v>856</v>
      </c>
      <c r="B21" s="292" t="s">
        <v>843</v>
      </c>
      <c r="C21" s="507"/>
      <c r="D21" s="507"/>
      <c r="E21" s="507"/>
      <c r="F21" s="507"/>
      <c r="G21" s="507"/>
      <c r="H21" s="691">
        <v>0</v>
      </c>
      <c r="I21" s="414"/>
      <c r="J21" s="507"/>
      <c r="K21" s="415">
        <f t="shared" si="0"/>
        <v>0</v>
      </c>
      <c r="L21" s="439"/>
    </row>
    <row r="22" spans="1:12" x14ac:dyDescent="0.2">
      <c r="A22" s="1813" t="s">
        <v>857</v>
      </c>
      <c r="B22" s="292" t="s">
        <v>844</v>
      </c>
      <c r="C22" s="507"/>
      <c r="D22" s="507"/>
      <c r="E22" s="507"/>
      <c r="F22" s="507"/>
      <c r="G22" s="507"/>
      <c r="H22" s="691">
        <v>0</v>
      </c>
      <c r="I22" s="414"/>
      <c r="J22" s="507"/>
      <c r="K22" s="415">
        <f t="shared" si="0"/>
        <v>0</v>
      </c>
      <c r="L22" s="439"/>
    </row>
    <row r="23" spans="1:12" x14ac:dyDescent="0.2">
      <c r="A23" s="1813" t="s">
        <v>858</v>
      </c>
      <c r="B23" s="292" t="s">
        <v>845</v>
      </c>
      <c r="C23" s="507"/>
      <c r="D23" s="507"/>
      <c r="E23" s="507"/>
      <c r="F23" s="507"/>
      <c r="G23" s="507"/>
      <c r="H23" s="691">
        <v>0</v>
      </c>
      <c r="I23" s="414"/>
      <c r="J23" s="507"/>
      <c r="K23" s="415">
        <f t="shared" si="0"/>
        <v>0</v>
      </c>
      <c r="L23" s="439"/>
    </row>
    <row r="24" spans="1:12" ht="12.75" customHeight="1" x14ac:dyDescent="0.2">
      <c r="A24" s="1813" t="s">
        <v>859</v>
      </c>
      <c r="B24" s="292" t="s">
        <v>846</v>
      </c>
      <c r="C24" s="507"/>
      <c r="D24" s="507"/>
      <c r="E24" s="507"/>
      <c r="F24" s="507"/>
      <c r="G24" s="507"/>
      <c r="H24" s="691">
        <v>0</v>
      </c>
      <c r="I24" s="414"/>
      <c r="J24" s="507"/>
      <c r="K24" s="415">
        <f t="shared" si="0"/>
        <v>0</v>
      </c>
      <c r="L24" s="439"/>
    </row>
    <row r="25" spans="1:12" ht="12.75" customHeight="1" x14ac:dyDescent="0.2">
      <c r="A25" s="1813" t="s">
        <v>940</v>
      </c>
      <c r="B25" s="292" t="s">
        <v>847</v>
      </c>
      <c r="C25" s="507"/>
      <c r="D25" s="507"/>
      <c r="E25" s="507"/>
      <c r="F25" s="507"/>
      <c r="G25" s="507"/>
      <c r="H25" s="691">
        <v>0</v>
      </c>
      <c r="I25" s="414"/>
      <c r="J25" s="507"/>
      <c r="K25" s="415">
        <f t="shared" si="0"/>
        <v>0</v>
      </c>
      <c r="L25" s="439"/>
    </row>
    <row r="26" spans="1:12" x14ac:dyDescent="0.2">
      <c r="A26" s="1813" t="s">
        <v>726</v>
      </c>
      <c r="B26" s="292" t="s">
        <v>848</v>
      </c>
      <c r="C26" s="507"/>
      <c r="D26" s="507"/>
      <c r="E26" s="507"/>
      <c r="F26" s="507"/>
      <c r="G26" s="507"/>
      <c r="H26" s="691">
        <v>0</v>
      </c>
      <c r="I26" s="414"/>
      <c r="J26" s="507"/>
      <c r="K26" s="415">
        <f t="shared" si="0"/>
        <v>0</v>
      </c>
      <c r="L26" s="439"/>
    </row>
    <row r="27" spans="1:12" x14ac:dyDescent="0.2">
      <c r="A27" s="1813" t="s">
        <v>727</v>
      </c>
      <c r="B27" s="292" t="s">
        <v>849</v>
      </c>
      <c r="C27" s="507"/>
      <c r="D27" s="507"/>
      <c r="E27" s="507"/>
      <c r="F27" s="507"/>
      <c r="G27" s="507"/>
      <c r="H27" s="691">
        <v>0</v>
      </c>
      <c r="I27" s="414"/>
      <c r="J27" s="507"/>
      <c r="K27" s="415">
        <f t="shared" si="0"/>
        <v>0</v>
      </c>
      <c r="L27" s="439"/>
    </row>
    <row r="28" spans="1:12" x14ac:dyDescent="0.2">
      <c r="A28" s="1813" t="s">
        <v>157</v>
      </c>
      <c r="B28" s="292" t="s">
        <v>850</v>
      </c>
      <c r="C28" s="507"/>
      <c r="D28" s="507"/>
      <c r="E28" s="507"/>
      <c r="F28" s="507"/>
      <c r="G28" s="507"/>
      <c r="H28" s="691">
        <v>0</v>
      </c>
      <c r="I28" s="414"/>
      <c r="J28" s="507"/>
      <c r="K28" s="415">
        <f t="shared" si="0"/>
        <v>0</v>
      </c>
      <c r="L28" s="439"/>
    </row>
    <row r="29" spans="1:12" x14ac:dyDescent="0.2">
      <c r="A29" s="1813" t="s">
        <v>158</v>
      </c>
      <c r="B29" s="292" t="s">
        <v>851</v>
      </c>
      <c r="C29" s="507"/>
      <c r="D29" s="507"/>
      <c r="E29" s="507"/>
      <c r="F29" s="507"/>
      <c r="G29" s="507"/>
      <c r="H29" s="691" t="s">
        <v>1390</v>
      </c>
      <c r="I29" s="414"/>
      <c r="J29" s="507"/>
      <c r="K29" s="415">
        <f t="shared" si="0"/>
        <v>0</v>
      </c>
      <c r="L29" s="439"/>
    </row>
    <row r="30" spans="1:12" x14ac:dyDescent="0.2">
      <c r="A30" s="1813" t="s">
        <v>159</v>
      </c>
      <c r="B30" s="292" t="s">
        <v>852</v>
      </c>
      <c r="C30" s="507"/>
      <c r="D30" s="507"/>
      <c r="E30" s="507"/>
      <c r="F30" s="507"/>
      <c r="G30" s="507"/>
      <c r="H30" s="691">
        <v>0</v>
      </c>
      <c r="I30" s="414"/>
      <c r="J30" s="507"/>
      <c r="K30" s="415">
        <f t="shared" si="0"/>
        <v>0</v>
      </c>
      <c r="L30" s="439"/>
    </row>
    <row r="31" spans="1:12" x14ac:dyDescent="0.2">
      <c r="A31" s="1813" t="s">
        <v>160</v>
      </c>
      <c r="B31" s="292" t="s">
        <v>853</v>
      </c>
      <c r="C31" s="507"/>
      <c r="D31" s="507"/>
      <c r="E31" s="507"/>
      <c r="F31" s="507"/>
      <c r="G31" s="507"/>
      <c r="H31" s="691">
        <v>0</v>
      </c>
      <c r="I31" s="414"/>
      <c r="J31" s="507"/>
      <c r="K31" s="415">
        <f t="shared" si="0"/>
        <v>0</v>
      </c>
      <c r="L31" s="439"/>
    </row>
    <row r="32" spans="1:12" x14ac:dyDescent="0.2">
      <c r="A32" s="1814" t="s">
        <v>1345</v>
      </c>
      <c r="B32" s="267" t="s">
        <v>854</v>
      </c>
      <c r="C32" s="507"/>
      <c r="D32" s="507"/>
      <c r="E32" s="507"/>
      <c r="F32" s="507"/>
      <c r="G32" s="507"/>
      <c r="H32" s="691">
        <v>0</v>
      </c>
      <c r="I32" s="414"/>
      <c r="J32" s="514"/>
      <c r="K32" s="415">
        <f t="shared" si="0"/>
        <v>0</v>
      </c>
      <c r="L32" s="439"/>
    </row>
    <row r="33" spans="1:14" ht="12.75" customHeight="1" thickBot="1" x14ac:dyDescent="0.25">
      <c r="A33" s="887" t="s">
        <v>1300</v>
      </c>
      <c r="B33" s="468" t="s">
        <v>669</v>
      </c>
      <c r="C33" s="416">
        <f>SUM(C5:C32)</f>
        <v>0</v>
      </c>
      <c r="D33" s="416">
        <f t="shared" ref="D33:L33" si="1">SUM(D5:D32)</f>
        <v>0</v>
      </c>
      <c r="E33" s="416">
        <f t="shared" si="1"/>
        <v>170659</v>
      </c>
      <c r="F33" s="416">
        <f t="shared" si="1"/>
        <v>186511</v>
      </c>
      <c r="G33" s="416">
        <f t="shared" si="1"/>
        <v>0</v>
      </c>
      <c r="H33" s="416">
        <f t="shared" si="1"/>
        <v>40</v>
      </c>
      <c r="I33" s="416">
        <f t="shared" si="1"/>
        <v>0</v>
      </c>
      <c r="J33" s="416">
        <f t="shared" si="1"/>
        <v>0</v>
      </c>
      <c r="K33" s="416">
        <f t="shared" si="1"/>
        <v>357210</v>
      </c>
      <c r="L33" s="416">
        <f t="shared" si="1"/>
        <v>483159</v>
      </c>
    </row>
    <row r="34" spans="1:14" s="26" customFormat="1" ht="18" customHeight="1" thickTop="1" x14ac:dyDescent="0.2">
      <c r="A34" s="1815" t="s">
        <v>49</v>
      </c>
      <c r="B34" s="1868" t="s">
        <v>668</v>
      </c>
      <c r="C34" s="417"/>
      <c r="D34" s="417"/>
      <c r="E34" s="417"/>
      <c r="F34" s="417"/>
      <c r="G34" s="417"/>
      <c r="H34" s="417"/>
      <c r="I34" s="414"/>
      <c r="J34" s="414"/>
      <c r="K34" s="414"/>
      <c r="L34" s="414"/>
      <c r="M34" s="906"/>
      <c r="N34" s="906"/>
    </row>
    <row r="35" spans="1:14" s="26" customFormat="1" ht="13.5" customHeight="1" x14ac:dyDescent="0.2">
      <c r="A35" s="1816" t="s">
        <v>694</v>
      </c>
      <c r="B35" s="208"/>
      <c r="C35" s="418"/>
      <c r="D35" s="418"/>
      <c r="E35" s="418"/>
      <c r="F35" s="418"/>
      <c r="G35" s="418"/>
      <c r="H35" s="418"/>
      <c r="I35" s="414"/>
      <c r="J35" s="414"/>
      <c r="K35" s="414"/>
      <c r="L35" s="414"/>
      <c r="M35" s="906"/>
      <c r="N35" s="906"/>
    </row>
    <row r="36" spans="1:14" x14ac:dyDescent="0.2">
      <c r="A36" s="1812" t="s">
        <v>1287</v>
      </c>
      <c r="B36" s="267">
        <v>2110</v>
      </c>
      <c r="C36" s="1865">
        <v>0</v>
      </c>
      <c r="D36" s="1865">
        <v>0</v>
      </c>
      <c r="E36" s="1865">
        <v>0</v>
      </c>
      <c r="F36" s="1865">
        <v>0</v>
      </c>
      <c r="G36" s="1865">
        <v>0</v>
      </c>
      <c r="H36" s="1865">
        <v>0</v>
      </c>
      <c r="I36" s="436">
        <v>0</v>
      </c>
      <c r="J36" s="436">
        <v>0</v>
      </c>
      <c r="K36" s="415">
        <f t="shared" ref="K36:K41" si="2">SUM(C36:J36)</f>
        <v>0</v>
      </c>
      <c r="L36" s="413"/>
    </row>
    <row r="37" spans="1:14" x14ac:dyDescent="0.2">
      <c r="A37" s="1812" t="s">
        <v>1288</v>
      </c>
      <c r="B37" s="267">
        <v>2120</v>
      </c>
      <c r="C37" s="413">
        <v>0</v>
      </c>
      <c r="D37" s="413">
        <v>0</v>
      </c>
      <c r="E37" s="413">
        <v>0</v>
      </c>
      <c r="F37" s="413">
        <v>0</v>
      </c>
      <c r="G37" s="413">
        <v>0</v>
      </c>
      <c r="H37" s="413">
        <v>0</v>
      </c>
      <c r="I37" s="436">
        <v>0</v>
      </c>
      <c r="J37" s="436">
        <v>0</v>
      </c>
      <c r="K37" s="415">
        <f t="shared" si="2"/>
        <v>0</v>
      </c>
      <c r="L37" s="413"/>
    </row>
    <row r="38" spans="1:14" x14ac:dyDescent="0.2">
      <c r="A38" s="1812" t="s">
        <v>222</v>
      </c>
      <c r="B38" s="267">
        <v>2130</v>
      </c>
      <c r="C38" s="413">
        <v>0</v>
      </c>
      <c r="D38" s="413">
        <v>0</v>
      </c>
      <c r="E38" s="413">
        <v>0</v>
      </c>
      <c r="F38" s="413">
        <v>0</v>
      </c>
      <c r="G38" s="413">
        <v>0</v>
      </c>
      <c r="H38" s="413">
        <v>0</v>
      </c>
      <c r="I38" s="436">
        <v>0</v>
      </c>
      <c r="J38" s="436">
        <v>0</v>
      </c>
      <c r="K38" s="415">
        <f t="shared" si="2"/>
        <v>0</v>
      </c>
      <c r="L38" s="413"/>
    </row>
    <row r="39" spans="1:14" x14ac:dyDescent="0.2">
      <c r="A39" s="1812" t="s">
        <v>223</v>
      </c>
      <c r="B39" s="267">
        <v>2140</v>
      </c>
      <c r="C39" s="413">
        <v>0</v>
      </c>
      <c r="D39" s="413">
        <v>0</v>
      </c>
      <c r="E39" s="413">
        <v>0</v>
      </c>
      <c r="F39" s="413">
        <v>0</v>
      </c>
      <c r="G39" s="413">
        <v>0</v>
      </c>
      <c r="H39" s="413">
        <v>0</v>
      </c>
      <c r="I39" s="436">
        <v>0</v>
      </c>
      <c r="J39" s="436">
        <v>0</v>
      </c>
      <c r="K39" s="415">
        <f t="shared" si="2"/>
        <v>0</v>
      </c>
      <c r="L39" s="413"/>
    </row>
    <row r="40" spans="1:14" x14ac:dyDescent="0.2">
      <c r="A40" s="1812" t="s">
        <v>224</v>
      </c>
      <c r="B40" s="267">
        <v>2150</v>
      </c>
      <c r="C40" s="413">
        <v>0</v>
      </c>
      <c r="D40" s="413">
        <v>0</v>
      </c>
      <c r="E40" s="413">
        <v>0</v>
      </c>
      <c r="F40" s="413">
        <v>0</v>
      </c>
      <c r="G40" s="413">
        <v>0</v>
      </c>
      <c r="H40" s="413">
        <v>0</v>
      </c>
      <c r="I40" s="436">
        <v>0</v>
      </c>
      <c r="J40" s="436">
        <v>0</v>
      </c>
      <c r="K40" s="415">
        <f t="shared" si="2"/>
        <v>0</v>
      </c>
      <c r="L40" s="413"/>
    </row>
    <row r="41" spans="1:14" x14ac:dyDescent="0.2">
      <c r="A41" s="1812" t="s">
        <v>1986</v>
      </c>
      <c r="B41" s="267">
        <v>2190</v>
      </c>
      <c r="C41" s="413">
        <v>0</v>
      </c>
      <c r="D41" s="413">
        <v>0</v>
      </c>
      <c r="E41" s="413">
        <v>0</v>
      </c>
      <c r="F41" s="413">
        <v>0</v>
      </c>
      <c r="G41" s="413">
        <v>0</v>
      </c>
      <c r="H41" s="413">
        <v>0</v>
      </c>
      <c r="I41" s="436">
        <v>0</v>
      </c>
      <c r="J41" s="436">
        <v>0</v>
      </c>
      <c r="K41" s="415">
        <f t="shared" si="2"/>
        <v>0</v>
      </c>
      <c r="L41" s="413"/>
    </row>
    <row r="42" spans="1:14" ht="12.75" customHeight="1" thickBot="1" x14ac:dyDescent="0.25">
      <c r="A42" s="887" t="s">
        <v>659</v>
      </c>
      <c r="B42" s="468"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17" t="s">
        <v>695</v>
      </c>
      <c r="B43" s="515"/>
      <c r="C43" s="420"/>
      <c r="D43" s="420"/>
      <c r="E43" s="420"/>
      <c r="F43" s="420"/>
      <c r="G43" s="420"/>
      <c r="H43" s="420"/>
      <c r="I43" s="414"/>
      <c r="J43" s="414"/>
      <c r="K43" s="420"/>
      <c r="L43" s="420"/>
    </row>
    <row r="44" spans="1:14" x14ac:dyDescent="0.2">
      <c r="A44" s="1812" t="s">
        <v>975</v>
      </c>
      <c r="B44" s="267">
        <v>2210</v>
      </c>
      <c r="C44" s="1865">
        <v>0</v>
      </c>
      <c r="D44" s="1865">
        <v>0</v>
      </c>
      <c r="E44" s="1865">
        <v>0</v>
      </c>
      <c r="F44" s="1865">
        <v>0</v>
      </c>
      <c r="G44" s="1865">
        <v>0</v>
      </c>
      <c r="H44" s="1865">
        <v>0</v>
      </c>
      <c r="I44" s="436">
        <v>0</v>
      </c>
      <c r="J44" s="436">
        <v>0</v>
      </c>
      <c r="K44" s="421">
        <f>SUM(C44:J44)</f>
        <v>0</v>
      </c>
      <c r="L44" s="419"/>
    </row>
    <row r="45" spans="1:14" x14ac:dyDescent="0.2">
      <c r="A45" s="1812" t="s">
        <v>976</v>
      </c>
      <c r="B45" s="267">
        <v>2220</v>
      </c>
      <c r="C45" s="413">
        <v>0</v>
      </c>
      <c r="D45" s="413">
        <v>0</v>
      </c>
      <c r="E45" s="413">
        <v>0</v>
      </c>
      <c r="F45" s="413">
        <v>0</v>
      </c>
      <c r="G45" s="413">
        <v>0</v>
      </c>
      <c r="H45" s="413">
        <v>0</v>
      </c>
      <c r="I45" s="436">
        <v>0</v>
      </c>
      <c r="J45" s="436">
        <v>0</v>
      </c>
      <c r="K45" s="421">
        <f>SUM(C45:J45)</f>
        <v>0</v>
      </c>
      <c r="L45" s="413"/>
    </row>
    <row r="46" spans="1:14" x14ac:dyDescent="0.2">
      <c r="A46" s="1812" t="s">
        <v>977</v>
      </c>
      <c r="B46" s="267">
        <v>2230</v>
      </c>
      <c r="C46" s="413">
        <v>0</v>
      </c>
      <c r="D46" s="413">
        <v>0</v>
      </c>
      <c r="E46" s="413">
        <v>0</v>
      </c>
      <c r="F46" s="413">
        <v>0</v>
      </c>
      <c r="G46" s="413">
        <v>0</v>
      </c>
      <c r="H46" s="413">
        <v>0</v>
      </c>
      <c r="I46" s="436">
        <v>0</v>
      </c>
      <c r="J46" s="436">
        <v>0</v>
      </c>
      <c r="K46" s="421">
        <f>SUM(C46:J46)</f>
        <v>0</v>
      </c>
      <c r="L46" s="413"/>
    </row>
    <row r="47" spans="1:14" ht="12.75" customHeight="1" thickBot="1" x14ac:dyDescent="0.25">
      <c r="A47" s="887" t="s">
        <v>660</v>
      </c>
      <c r="B47" s="468"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817" t="s">
        <v>714</v>
      </c>
      <c r="B48" s="515"/>
      <c r="C48" s="420"/>
      <c r="D48" s="420"/>
      <c r="E48" s="420"/>
      <c r="F48" s="420"/>
      <c r="G48" s="420"/>
      <c r="H48" s="420"/>
      <c r="I48" s="414"/>
      <c r="J48" s="414"/>
      <c r="K48" s="420"/>
      <c r="L48" s="420"/>
    </row>
    <row r="49" spans="1:14" x14ac:dyDescent="0.2">
      <c r="A49" s="1812" t="s">
        <v>978</v>
      </c>
      <c r="B49" s="267">
        <v>2310</v>
      </c>
      <c r="C49" s="1865">
        <v>0</v>
      </c>
      <c r="D49" s="1865">
        <v>0</v>
      </c>
      <c r="E49" s="1865">
        <v>0</v>
      </c>
      <c r="F49" s="1865">
        <v>0</v>
      </c>
      <c r="G49" s="1865">
        <v>0</v>
      </c>
      <c r="H49" s="1865">
        <v>0</v>
      </c>
      <c r="I49" s="436">
        <v>0</v>
      </c>
      <c r="J49" s="436">
        <v>0</v>
      </c>
      <c r="K49" s="421">
        <f>SUM(C49:J49)</f>
        <v>0</v>
      </c>
      <c r="L49" s="419"/>
    </row>
    <row r="50" spans="1:14" x14ac:dyDescent="0.2">
      <c r="A50" s="1812" t="s">
        <v>979</v>
      </c>
      <c r="B50" s="267">
        <v>2320</v>
      </c>
      <c r="C50" s="413">
        <v>0</v>
      </c>
      <c r="D50" s="413">
        <v>0</v>
      </c>
      <c r="E50" s="413">
        <v>0</v>
      </c>
      <c r="F50" s="413">
        <v>0</v>
      </c>
      <c r="G50" s="413">
        <v>0</v>
      </c>
      <c r="H50" s="413">
        <v>0</v>
      </c>
      <c r="I50" s="436">
        <v>0</v>
      </c>
      <c r="J50" s="436">
        <v>0</v>
      </c>
      <c r="K50" s="421">
        <f>SUM(C50:J50)</f>
        <v>0</v>
      </c>
      <c r="L50" s="413"/>
    </row>
    <row r="51" spans="1:14" x14ac:dyDescent="0.2">
      <c r="A51" s="1812" t="s">
        <v>45</v>
      </c>
      <c r="B51" s="267">
        <v>2330</v>
      </c>
      <c r="C51" s="413">
        <v>0</v>
      </c>
      <c r="D51" s="413">
        <v>0</v>
      </c>
      <c r="E51" s="413">
        <v>0</v>
      </c>
      <c r="F51" s="413">
        <v>0</v>
      </c>
      <c r="G51" s="413">
        <v>0</v>
      </c>
      <c r="H51" s="413">
        <v>0</v>
      </c>
      <c r="I51" s="436">
        <v>0</v>
      </c>
      <c r="J51" s="436">
        <v>0</v>
      </c>
      <c r="K51" s="421">
        <f>SUM(C51:J51)</f>
        <v>0</v>
      </c>
      <c r="L51" s="413"/>
    </row>
    <row r="52" spans="1:14" ht="22.5" x14ac:dyDescent="0.2">
      <c r="A52" s="1813" t="s">
        <v>339</v>
      </c>
      <c r="B52" s="827" t="s">
        <v>431</v>
      </c>
      <c r="C52" s="691">
        <v>0</v>
      </c>
      <c r="D52" s="691">
        <v>0</v>
      </c>
      <c r="E52" s="691">
        <v>0</v>
      </c>
      <c r="F52" s="691">
        <v>0</v>
      </c>
      <c r="G52" s="691">
        <v>0</v>
      </c>
      <c r="H52" s="691">
        <v>0</v>
      </c>
      <c r="I52" s="691">
        <v>0</v>
      </c>
      <c r="J52" s="691">
        <v>0</v>
      </c>
      <c r="K52" s="421">
        <f>SUM(C52:J52)</f>
        <v>0</v>
      </c>
      <c r="L52" s="691"/>
    </row>
    <row r="53" spans="1:14" ht="12.75" customHeight="1" thickBot="1" x14ac:dyDescent="0.25">
      <c r="A53" s="887" t="s">
        <v>833</v>
      </c>
      <c r="B53" s="468"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817" t="s">
        <v>715</v>
      </c>
      <c r="B54" s="515"/>
      <c r="C54" s="420"/>
      <c r="D54" s="420"/>
      <c r="E54" s="420"/>
      <c r="F54" s="420"/>
      <c r="G54" s="420"/>
      <c r="H54" s="420"/>
      <c r="I54" s="414"/>
      <c r="J54" s="414"/>
      <c r="K54" s="420"/>
      <c r="L54" s="420"/>
    </row>
    <row r="55" spans="1:14" x14ac:dyDescent="0.2">
      <c r="A55" s="1812" t="s">
        <v>1257</v>
      </c>
      <c r="B55" s="267">
        <v>2410</v>
      </c>
      <c r="C55" s="1865">
        <v>0</v>
      </c>
      <c r="D55" s="1865">
        <v>0</v>
      </c>
      <c r="E55" s="1865">
        <v>6829</v>
      </c>
      <c r="F55" s="1865">
        <v>0</v>
      </c>
      <c r="G55" s="1865">
        <v>0</v>
      </c>
      <c r="H55" s="1865">
        <v>0</v>
      </c>
      <c r="I55" s="436">
        <v>0</v>
      </c>
      <c r="J55" s="436">
        <v>0</v>
      </c>
      <c r="K55" s="421">
        <f>SUM(C55:J55)</f>
        <v>6829</v>
      </c>
      <c r="L55" s="419">
        <v>20400</v>
      </c>
    </row>
    <row r="56" spans="1:14" ht="12.75" customHeight="1" x14ac:dyDescent="0.2">
      <c r="A56" s="1818" t="s">
        <v>442</v>
      </c>
      <c r="B56" s="114">
        <v>2490</v>
      </c>
      <c r="C56" s="413">
        <v>0</v>
      </c>
      <c r="D56" s="413">
        <v>0</v>
      </c>
      <c r="E56" s="413">
        <v>0</v>
      </c>
      <c r="F56" s="413">
        <v>0</v>
      </c>
      <c r="G56" s="413">
        <v>0</v>
      </c>
      <c r="H56" s="413">
        <v>0</v>
      </c>
      <c r="I56" s="436">
        <v>0</v>
      </c>
      <c r="J56" s="436">
        <v>0</v>
      </c>
      <c r="K56" s="421">
        <f>SUM(C56:J56)</f>
        <v>0</v>
      </c>
      <c r="L56" s="413"/>
    </row>
    <row r="57" spans="1:14" s="16" customFormat="1" ht="12.75" customHeight="1" thickBot="1" x14ac:dyDescent="0.25">
      <c r="A57" s="887" t="s">
        <v>302</v>
      </c>
      <c r="B57" s="540" t="s">
        <v>35</v>
      </c>
      <c r="C57" s="422">
        <f>SUM(C55:C56)</f>
        <v>0</v>
      </c>
      <c r="D57" s="422">
        <f t="shared" ref="D57:K57" si="6">SUM(D55:D56)</f>
        <v>0</v>
      </c>
      <c r="E57" s="422">
        <f t="shared" si="6"/>
        <v>6829</v>
      </c>
      <c r="F57" s="422">
        <f t="shared" si="6"/>
        <v>0</v>
      </c>
      <c r="G57" s="422">
        <f t="shared" si="6"/>
        <v>0</v>
      </c>
      <c r="H57" s="422">
        <f t="shared" si="6"/>
        <v>0</v>
      </c>
      <c r="I57" s="422">
        <f t="shared" si="6"/>
        <v>0</v>
      </c>
      <c r="J57" s="422">
        <f t="shared" si="6"/>
        <v>0</v>
      </c>
      <c r="K57" s="422">
        <f t="shared" si="6"/>
        <v>6829</v>
      </c>
      <c r="L57" s="416">
        <f>SUM(L55:L56)</f>
        <v>20400</v>
      </c>
      <c r="M57" s="15"/>
      <c r="N57" s="15"/>
    </row>
    <row r="58" spans="1:14" s="16" customFormat="1" ht="13.5" thickTop="1" x14ac:dyDescent="0.2">
      <c r="A58" s="1817" t="s">
        <v>716</v>
      </c>
      <c r="B58" s="515"/>
      <c r="C58" s="423"/>
      <c r="D58" s="420"/>
      <c r="E58" s="420"/>
      <c r="F58" s="420"/>
      <c r="G58" s="420"/>
      <c r="H58" s="420"/>
      <c r="I58" s="414"/>
      <c r="J58" s="414"/>
      <c r="K58" s="420"/>
      <c r="L58" s="420"/>
      <c r="M58" s="15"/>
      <c r="N58" s="15"/>
    </row>
    <row r="59" spans="1:14" s="16" customFormat="1" x14ac:dyDescent="0.2">
      <c r="A59" s="1812" t="s">
        <v>1258</v>
      </c>
      <c r="B59" s="267">
        <v>2510</v>
      </c>
      <c r="C59" s="1865">
        <v>0</v>
      </c>
      <c r="D59" s="1865">
        <v>0</v>
      </c>
      <c r="E59" s="1865">
        <v>0</v>
      </c>
      <c r="F59" s="1865">
        <v>0</v>
      </c>
      <c r="G59" s="1865">
        <v>0</v>
      </c>
      <c r="H59" s="1865">
        <v>0</v>
      </c>
      <c r="I59" s="436">
        <v>0</v>
      </c>
      <c r="J59" s="436">
        <v>0</v>
      </c>
      <c r="K59" s="421">
        <f t="shared" ref="K59:K64" si="7">SUM(C59:J59)</f>
        <v>0</v>
      </c>
      <c r="L59" s="419"/>
      <c r="M59" s="15"/>
      <c r="N59" s="15"/>
    </row>
    <row r="60" spans="1:14" s="16" customFormat="1" x14ac:dyDescent="0.2">
      <c r="A60" s="1812" t="s">
        <v>543</v>
      </c>
      <c r="B60" s="267">
        <v>2520</v>
      </c>
      <c r="C60" s="413">
        <v>0</v>
      </c>
      <c r="D60" s="413">
        <v>0</v>
      </c>
      <c r="E60" s="413">
        <v>0</v>
      </c>
      <c r="F60" s="413">
        <v>0</v>
      </c>
      <c r="G60" s="413">
        <v>0</v>
      </c>
      <c r="H60" s="413">
        <v>0</v>
      </c>
      <c r="I60" s="436">
        <v>0</v>
      </c>
      <c r="J60" s="436">
        <v>0</v>
      </c>
      <c r="K60" s="421">
        <f t="shared" si="7"/>
        <v>0</v>
      </c>
      <c r="L60" s="413"/>
      <c r="M60" s="15"/>
      <c r="N60" s="15"/>
    </row>
    <row r="61" spans="1:14" s="16" customFormat="1" x14ac:dyDescent="0.2">
      <c r="A61" s="1812" t="s">
        <v>221</v>
      </c>
      <c r="B61" s="267">
        <v>2540</v>
      </c>
      <c r="C61" s="413">
        <v>0</v>
      </c>
      <c r="D61" s="413">
        <v>0</v>
      </c>
      <c r="E61" s="413">
        <v>0</v>
      </c>
      <c r="F61" s="413">
        <v>0</v>
      </c>
      <c r="G61" s="413">
        <v>0</v>
      </c>
      <c r="H61" s="413">
        <v>0</v>
      </c>
      <c r="I61" s="436">
        <v>0</v>
      </c>
      <c r="J61" s="436">
        <v>0</v>
      </c>
      <c r="K61" s="421">
        <f t="shared" si="7"/>
        <v>0</v>
      </c>
      <c r="L61" s="413"/>
      <c r="M61" s="15"/>
      <c r="N61" s="15"/>
    </row>
    <row r="62" spans="1:14" s="16" customFormat="1" x14ac:dyDescent="0.2">
      <c r="A62" s="1812" t="s">
        <v>1129</v>
      </c>
      <c r="B62" s="267">
        <v>2550</v>
      </c>
      <c r="C62" s="413">
        <v>0</v>
      </c>
      <c r="D62" s="413">
        <v>0</v>
      </c>
      <c r="E62" s="413">
        <v>0</v>
      </c>
      <c r="F62" s="413">
        <v>0</v>
      </c>
      <c r="G62" s="413">
        <v>0</v>
      </c>
      <c r="H62" s="413">
        <v>0</v>
      </c>
      <c r="I62" s="436">
        <v>0</v>
      </c>
      <c r="J62" s="436">
        <v>0</v>
      </c>
      <c r="K62" s="421">
        <f t="shared" si="7"/>
        <v>0</v>
      </c>
      <c r="L62" s="413"/>
      <c r="M62" s="15"/>
      <c r="N62" s="15"/>
    </row>
    <row r="63" spans="1:14" s="15" customFormat="1" x14ac:dyDescent="0.2">
      <c r="A63" s="1812" t="s">
        <v>107</v>
      </c>
      <c r="B63" s="267">
        <v>2560</v>
      </c>
      <c r="C63" s="413">
        <v>0</v>
      </c>
      <c r="D63" s="413">
        <v>0</v>
      </c>
      <c r="E63" s="413">
        <v>0</v>
      </c>
      <c r="F63" s="413">
        <v>0</v>
      </c>
      <c r="G63" s="413">
        <v>0</v>
      </c>
      <c r="H63" s="413">
        <v>0</v>
      </c>
      <c r="I63" s="436">
        <v>0</v>
      </c>
      <c r="J63" s="436">
        <v>0</v>
      </c>
      <c r="K63" s="421">
        <f t="shared" si="7"/>
        <v>0</v>
      </c>
      <c r="L63" s="413"/>
    </row>
    <row r="64" spans="1:14" s="15" customFormat="1" x14ac:dyDescent="0.2">
      <c r="A64" s="1819" t="s">
        <v>108</v>
      </c>
      <c r="B64" s="268">
        <v>2570</v>
      </c>
      <c r="C64" s="1865">
        <v>0</v>
      </c>
      <c r="D64" s="1865">
        <v>0</v>
      </c>
      <c r="E64" s="1865">
        <v>0</v>
      </c>
      <c r="F64" s="1865">
        <v>0</v>
      </c>
      <c r="G64" s="1865">
        <v>0</v>
      </c>
      <c r="H64" s="1865">
        <v>0</v>
      </c>
      <c r="I64" s="436">
        <v>0</v>
      </c>
      <c r="J64" s="436">
        <v>0</v>
      </c>
      <c r="K64" s="421">
        <f t="shared" si="7"/>
        <v>0</v>
      </c>
      <c r="L64" s="419"/>
    </row>
    <row r="65" spans="1:14" s="16" customFormat="1" ht="12.75" customHeight="1" thickBot="1" x14ac:dyDescent="0.25">
      <c r="A65" s="887" t="s">
        <v>835</v>
      </c>
      <c r="B65" s="468"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17" t="s">
        <v>717</v>
      </c>
      <c r="B66" s="466"/>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6">
        <v>0</v>
      </c>
      <c r="J67" s="436">
        <v>0</v>
      </c>
      <c r="K67" s="421">
        <f>SUM(C67:J67)</f>
        <v>0</v>
      </c>
      <c r="L67" s="419"/>
      <c r="M67" s="15"/>
      <c r="N67" s="15"/>
    </row>
    <row r="68" spans="1:14" s="16" customFormat="1" ht="20.25" customHeight="1" x14ac:dyDescent="0.2">
      <c r="A68" s="1812" t="s">
        <v>711</v>
      </c>
      <c r="B68" s="267">
        <v>2620</v>
      </c>
      <c r="C68" s="413">
        <v>0</v>
      </c>
      <c r="D68" s="413">
        <v>0</v>
      </c>
      <c r="E68" s="413">
        <v>0</v>
      </c>
      <c r="F68" s="413">
        <v>0</v>
      </c>
      <c r="G68" s="413">
        <v>0</v>
      </c>
      <c r="H68" s="413">
        <v>0</v>
      </c>
      <c r="I68" s="436">
        <v>0</v>
      </c>
      <c r="J68" s="436">
        <v>0</v>
      </c>
      <c r="K68" s="421">
        <f>SUM(C68:J68)</f>
        <v>0</v>
      </c>
      <c r="L68" s="413">
        <v>100</v>
      </c>
      <c r="M68" s="15"/>
      <c r="N68" s="15"/>
    </row>
    <row r="69" spans="1:14" s="16" customFormat="1" x14ac:dyDescent="0.2">
      <c r="A69" s="1812" t="s">
        <v>1251</v>
      </c>
      <c r="B69" s="267">
        <v>2630</v>
      </c>
      <c r="C69" s="413">
        <v>0</v>
      </c>
      <c r="D69" s="413">
        <v>0</v>
      </c>
      <c r="E69" s="413">
        <v>0</v>
      </c>
      <c r="F69" s="413">
        <v>0</v>
      </c>
      <c r="G69" s="413">
        <v>0</v>
      </c>
      <c r="H69" s="413">
        <v>0</v>
      </c>
      <c r="I69" s="436">
        <v>0</v>
      </c>
      <c r="J69" s="436">
        <v>0</v>
      </c>
      <c r="K69" s="421">
        <f>SUM(C69:J69)</f>
        <v>0</v>
      </c>
      <c r="L69" s="413"/>
      <c r="M69" s="15"/>
      <c r="N69" s="15"/>
    </row>
    <row r="70" spans="1:14" s="16" customFormat="1" x14ac:dyDescent="0.2">
      <c r="A70" s="1812" t="s">
        <v>472</v>
      </c>
      <c r="B70" s="267">
        <v>2640</v>
      </c>
      <c r="C70" s="413">
        <v>0</v>
      </c>
      <c r="D70" s="413">
        <v>0</v>
      </c>
      <c r="E70" s="413">
        <v>0</v>
      </c>
      <c r="F70" s="413">
        <v>0</v>
      </c>
      <c r="G70" s="413">
        <v>0</v>
      </c>
      <c r="H70" s="413">
        <v>0</v>
      </c>
      <c r="I70" s="436">
        <v>0</v>
      </c>
      <c r="J70" s="436">
        <v>0</v>
      </c>
      <c r="K70" s="421">
        <f>SUM(C70:J70)</f>
        <v>0</v>
      </c>
      <c r="L70" s="413"/>
      <c r="M70" s="15"/>
      <c r="N70" s="15"/>
    </row>
    <row r="71" spans="1:14" s="16" customFormat="1" x14ac:dyDescent="0.2">
      <c r="A71" s="1812" t="s">
        <v>473</v>
      </c>
      <c r="B71" s="267">
        <v>2660</v>
      </c>
      <c r="C71" s="413">
        <v>0</v>
      </c>
      <c r="D71" s="413">
        <v>0</v>
      </c>
      <c r="E71" s="413">
        <v>0</v>
      </c>
      <c r="F71" s="413">
        <v>0</v>
      </c>
      <c r="G71" s="413">
        <v>0</v>
      </c>
      <c r="H71" s="413">
        <v>0</v>
      </c>
      <c r="I71" s="436">
        <v>0</v>
      </c>
      <c r="J71" s="436">
        <v>0</v>
      </c>
      <c r="K71" s="421">
        <f>SUM(C71:J71)</f>
        <v>0</v>
      </c>
      <c r="L71" s="413"/>
      <c r="M71" s="15"/>
      <c r="N71" s="15"/>
    </row>
    <row r="72" spans="1:14" s="16" customFormat="1" ht="12.75" customHeight="1" thickBot="1" x14ac:dyDescent="0.25">
      <c r="A72" s="887" t="s">
        <v>38</v>
      </c>
      <c r="B72" s="465"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100</v>
      </c>
      <c r="M72" s="15"/>
      <c r="N72" s="15"/>
    </row>
    <row r="73" spans="1:14" s="16" customFormat="1" ht="14.25" thickTop="1" thickBot="1" x14ac:dyDescent="0.25">
      <c r="A73" s="1820" t="s">
        <v>1156</v>
      </c>
      <c r="B73" s="1804" t="s">
        <v>673</v>
      </c>
      <c r="C73" s="424">
        <v>0</v>
      </c>
      <c r="D73" s="424">
        <v>0</v>
      </c>
      <c r="E73" s="424">
        <v>0</v>
      </c>
      <c r="F73" s="424">
        <v>0</v>
      </c>
      <c r="G73" s="424">
        <v>0</v>
      </c>
      <c r="H73" s="424">
        <v>0</v>
      </c>
      <c r="I73" s="429">
        <v>0</v>
      </c>
      <c r="J73" s="429">
        <v>0</v>
      </c>
      <c r="K73" s="416">
        <f>SUM(C73:J73)</f>
        <v>0</v>
      </c>
      <c r="L73" s="425"/>
      <c r="M73" s="15"/>
      <c r="N73" s="15"/>
    </row>
    <row r="74" spans="1:14" ht="12.75" customHeight="1" thickTop="1" thickBot="1" x14ac:dyDescent="0.25">
      <c r="A74" s="887" t="s">
        <v>972</v>
      </c>
      <c r="B74" s="1803">
        <v>2000</v>
      </c>
      <c r="C74" s="426">
        <f>SUM(C42,C47,C53,C57,C65,C72,C73)</f>
        <v>0</v>
      </c>
      <c r="D74" s="426">
        <f t="shared" ref="D74:K74" si="10">SUM(D42,D47,D53,D57,D65,D72,D73)</f>
        <v>0</v>
      </c>
      <c r="E74" s="426">
        <f t="shared" si="10"/>
        <v>6829</v>
      </c>
      <c r="F74" s="426">
        <f t="shared" si="10"/>
        <v>0</v>
      </c>
      <c r="G74" s="426">
        <f t="shared" si="10"/>
        <v>0</v>
      </c>
      <c r="H74" s="426">
        <f t="shared" si="10"/>
        <v>0</v>
      </c>
      <c r="I74" s="426">
        <f t="shared" si="10"/>
        <v>0</v>
      </c>
      <c r="J74" s="426">
        <f t="shared" si="10"/>
        <v>0</v>
      </c>
      <c r="K74" s="426">
        <f t="shared" si="10"/>
        <v>6829</v>
      </c>
      <c r="L74" s="426">
        <f>SUM(L42,L47,L53,L57,L65,L72,L73)</f>
        <v>20500</v>
      </c>
    </row>
    <row r="75" spans="1:14" s="24" customFormat="1" ht="18" customHeight="1" thickTop="1" thickBot="1" x14ac:dyDescent="0.25">
      <c r="A75" s="1811" t="s">
        <v>50</v>
      </c>
      <c r="B75" s="1805" t="s">
        <v>674</v>
      </c>
      <c r="C75" s="424">
        <v>0</v>
      </c>
      <c r="D75" s="424">
        <v>0</v>
      </c>
      <c r="E75" s="424">
        <v>0</v>
      </c>
      <c r="F75" s="424">
        <v>0</v>
      </c>
      <c r="G75" s="424">
        <v>0</v>
      </c>
      <c r="H75" s="424">
        <v>0</v>
      </c>
      <c r="I75" s="429">
        <v>0</v>
      </c>
      <c r="J75" s="429">
        <v>0</v>
      </c>
      <c r="K75" s="416">
        <f>SUM(C75:J75)</f>
        <v>0</v>
      </c>
      <c r="L75" s="425"/>
      <c r="M75" s="905"/>
      <c r="N75" s="905"/>
    </row>
    <row r="76" spans="1:14" s="116" customFormat="1" ht="18" customHeight="1" thickTop="1" x14ac:dyDescent="0.2">
      <c r="A76" s="1822" t="s">
        <v>430</v>
      </c>
      <c r="B76" s="1868" t="s">
        <v>1028</v>
      </c>
      <c r="C76" s="417"/>
      <c r="D76" s="417"/>
      <c r="E76" s="414"/>
      <c r="F76" s="417"/>
      <c r="G76" s="417"/>
      <c r="H76" s="414"/>
      <c r="I76" s="414"/>
      <c r="J76" s="414"/>
      <c r="K76" s="414"/>
      <c r="L76" s="414"/>
      <c r="M76" s="907"/>
      <c r="N76" s="907"/>
    </row>
    <row r="77" spans="1:14" s="24" customFormat="1" ht="13.5" customHeight="1" x14ac:dyDescent="0.2">
      <c r="A77" s="1816" t="s">
        <v>718</v>
      </c>
      <c r="B77" s="208"/>
      <c r="C77" s="414"/>
      <c r="D77" s="414"/>
      <c r="E77" s="418"/>
      <c r="F77" s="414"/>
      <c r="G77" s="414"/>
      <c r="H77" s="418"/>
      <c r="I77" s="414"/>
      <c r="J77" s="414"/>
      <c r="K77" s="418"/>
      <c r="L77" s="418"/>
      <c r="M77" s="905"/>
      <c r="N77" s="905"/>
    </row>
    <row r="78" spans="1:14" x14ac:dyDescent="0.2">
      <c r="A78" s="1812" t="s">
        <v>586</v>
      </c>
      <c r="B78" s="267">
        <v>4110</v>
      </c>
      <c r="C78" s="414"/>
      <c r="D78" s="414"/>
      <c r="E78" s="1865">
        <v>0</v>
      </c>
      <c r="F78" s="414"/>
      <c r="G78" s="414"/>
      <c r="H78" s="2062">
        <v>0</v>
      </c>
      <c r="I78" s="507"/>
      <c r="J78" s="507"/>
      <c r="K78" s="415">
        <f t="shared" ref="K78:K83" si="11">SUM(C78:J78)</f>
        <v>0</v>
      </c>
      <c r="L78" s="419"/>
    </row>
    <row r="79" spans="1:14" x14ac:dyDescent="0.2">
      <c r="A79" s="1812" t="s">
        <v>349</v>
      </c>
      <c r="B79" s="267">
        <v>4120</v>
      </c>
      <c r="C79" s="414"/>
      <c r="D79" s="414"/>
      <c r="E79" s="413">
        <v>0</v>
      </c>
      <c r="F79" s="414"/>
      <c r="G79" s="414"/>
      <c r="H79" s="413">
        <v>0</v>
      </c>
      <c r="I79" s="507"/>
      <c r="J79" s="507"/>
      <c r="K79" s="415">
        <f t="shared" si="11"/>
        <v>0</v>
      </c>
      <c r="L79" s="413"/>
    </row>
    <row r="80" spans="1:14" x14ac:dyDescent="0.2">
      <c r="A80" s="1812" t="s">
        <v>350</v>
      </c>
      <c r="B80" s="267">
        <v>4130</v>
      </c>
      <c r="C80" s="414"/>
      <c r="D80" s="414"/>
      <c r="E80" s="413">
        <v>0</v>
      </c>
      <c r="F80" s="414"/>
      <c r="G80" s="414"/>
      <c r="H80" s="413">
        <v>0</v>
      </c>
      <c r="I80" s="507"/>
      <c r="J80" s="507"/>
      <c r="K80" s="415">
        <f t="shared" si="11"/>
        <v>0</v>
      </c>
      <c r="L80" s="413"/>
    </row>
    <row r="81" spans="1:12" x14ac:dyDescent="0.2">
      <c r="A81" s="1812" t="s">
        <v>812</v>
      </c>
      <c r="B81" s="267">
        <v>4140</v>
      </c>
      <c r="C81" s="414"/>
      <c r="D81" s="414"/>
      <c r="E81" s="413">
        <v>0</v>
      </c>
      <c r="F81" s="414"/>
      <c r="G81" s="414"/>
      <c r="H81" s="413">
        <v>0</v>
      </c>
      <c r="I81" s="507"/>
      <c r="J81" s="507"/>
      <c r="K81" s="415">
        <f t="shared" si="11"/>
        <v>0</v>
      </c>
      <c r="L81" s="413"/>
    </row>
    <row r="82" spans="1:12" x14ac:dyDescent="0.2">
      <c r="A82" s="1812" t="s">
        <v>90</v>
      </c>
      <c r="B82" s="267">
        <v>4170</v>
      </c>
      <c r="C82" s="414"/>
      <c r="D82" s="414"/>
      <c r="E82" s="413">
        <v>0</v>
      </c>
      <c r="F82" s="414"/>
      <c r="G82" s="414"/>
      <c r="H82" s="413">
        <v>0</v>
      </c>
      <c r="I82" s="507"/>
      <c r="J82" s="507"/>
      <c r="K82" s="415">
        <f t="shared" si="11"/>
        <v>0</v>
      </c>
      <c r="L82" s="413"/>
    </row>
    <row r="83" spans="1:12" x14ac:dyDescent="0.2">
      <c r="A83" s="1818" t="s">
        <v>813</v>
      </c>
      <c r="B83" s="114">
        <v>4190</v>
      </c>
      <c r="C83" s="414"/>
      <c r="D83" s="414"/>
      <c r="E83" s="413">
        <v>0</v>
      </c>
      <c r="F83" s="414"/>
      <c r="G83" s="414"/>
      <c r="H83" s="413">
        <v>0</v>
      </c>
      <c r="I83" s="507"/>
      <c r="J83" s="507"/>
      <c r="K83" s="415">
        <f t="shared" si="11"/>
        <v>0</v>
      </c>
      <c r="L83" s="413"/>
    </row>
    <row r="84" spans="1:12" ht="13.5" thickBot="1" x14ac:dyDescent="0.25">
      <c r="A84" s="887" t="s">
        <v>1919</v>
      </c>
      <c r="B84" s="533">
        <v>4100</v>
      </c>
      <c r="C84" s="414"/>
      <c r="D84" s="414"/>
      <c r="E84" s="416">
        <f>SUM(E78:E83)</f>
        <v>0</v>
      </c>
      <c r="F84" s="414"/>
      <c r="G84" s="414"/>
      <c r="H84" s="416">
        <f>SUM(H78:H83)</f>
        <v>0</v>
      </c>
      <c r="I84" s="507"/>
      <c r="J84" s="507"/>
      <c r="K84" s="416">
        <f>SUM(K78:K83)</f>
        <v>0</v>
      </c>
      <c r="L84" s="416">
        <f>SUM(L78:L83)</f>
        <v>0</v>
      </c>
    </row>
    <row r="85" spans="1:12" ht="12.75" customHeight="1" thickTop="1" thickBot="1" x14ac:dyDescent="0.25">
      <c r="A85" s="883" t="s">
        <v>292</v>
      </c>
      <c r="B85" s="517">
        <v>4210</v>
      </c>
      <c r="C85" s="414"/>
      <c r="D85" s="414"/>
      <c r="E85" s="438"/>
      <c r="F85" s="414"/>
      <c r="G85" s="414"/>
      <c r="H85" s="703">
        <v>0</v>
      </c>
      <c r="I85" s="507"/>
      <c r="J85" s="507"/>
      <c r="K85" s="520">
        <f>H85</f>
        <v>0</v>
      </c>
      <c r="L85" s="442"/>
    </row>
    <row r="86" spans="1:12" ht="12.75" customHeight="1" thickTop="1" thickBot="1" x14ac:dyDescent="0.25">
      <c r="A86" s="1807" t="s">
        <v>814</v>
      </c>
      <c r="B86" s="871">
        <v>4220</v>
      </c>
      <c r="C86" s="414"/>
      <c r="D86" s="414"/>
      <c r="E86" s="437"/>
      <c r="F86" s="414"/>
      <c r="G86" s="414"/>
      <c r="H86" s="436">
        <v>0</v>
      </c>
      <c r="I86" s="507"/>
      <c r="J86" s="507"/>
      <c r="K86" s="520">
        <f t="shared" ref="K86:K98" si="12">H86</f>
        <v>0</v>
      </c>
      <c r="L86" s="442"/>
    </row>
    <row r="87" spans="1:12" ht="14.25" thickTop="1" thickBot="1" x14ac:dyDescent="0.25">
      <c r="A87" s="884" t="s">
        <v>815</v>
      </c>
      <c r="B87" s="518">
        <v>4230</v>
      </c>
      <c r="C87" s="414"/>
      <c r="D87" s="414"/>
      <c r="E87" s="437"/>
      <c r="F87" s="414"/>
      <c r="G87" s="414"/>
      <c r="H87" s="436">
        <v>0</v>
      </c>
      <c r="I87" s="507"/>
      <c r="J87" s="507"/>
      <c r="K87" s="520">
        <f t="shared" si="12"/>
        <v>0</v>
      </c>
      <c r="L87" s="442"/>
    </row>
    <row r="88" spans="1:12" ht="12.75" customHeight="1" thickTop="1" thickBot="1" x14ac:dyDescent="0.25">
      <c r="A88" s="884" t="s">
        <v>884</v>
      </c>
      <c r="B88" s="518">
        <v>4240</v>
      </c>
      <c r="C88" s="414"/>
      <c r="D88" s="414"/>
      <c r="E88" s="437"/>
      <c r="F88" s="414"/>
      <c r="G88" s="414"/>
      <c r="H88" s="436">
        <v>0</v>
      </c>
      <c r="I88" s="507"/>
      <c r="J88" s="507"/>
      <c r="K88" s="520">
        <f t="shared" si="12"/>
        <v>0</v>
      </c>
      <c r="L88" s="442"/>
    </row>
    <row r="89" spans="1:12" ht="12.75" customHeight="1" thickTop="1" thickBot="1" x14ac:dyDescent="0.25">
      <c r="A89" s="884" t="s">
        <v>816</v>
      </c>
      <c r="B89" s="518">
        <v>4270</v>
      </c>
      <c r="C89" s="414"/>
      <c r="D89" s="414"/>
      <c r="E89" s="437"/>
      <c r="F89" s="414"/>
      <c r="G89" s="414"/>
      <c r="H89" s="436">
        <v>0</v>
      </c>
      <c r="I89" s="507"/>
      <c r="J89" s="507"/>
      <c r="K89" s="520">
        <f t="shared" si="12"/>
        <v>0</v>
      </c>
      <c r="L89" s="442"/>
    </row>
    <row r="90" spans="1:12" ht="12.75" customHeight="1" thickTop="1" thickBot="1" x14ac:dyDescent="0.25">
      <c r="A90" s="884" t="s">
        <v>799</v>
      </c>
      <c r="B90" s="518">
        <v>4280</v>
      </c>
      <c r="C90" s="414"/>
      <c r="D90" s="414"/>
      <c r="E90" s="437"/>
      <c r="F90" s="414"/>
      <c r="G90" s="414"/>
      <c r="H90" s="436">
        <v>0</v>
      </c>
      <c r="I90" s="507"/>
      <c r="J90" s="507"/>
      <c r="K90" s="520">
        <f t="shared" si="12"/>
        <v>0</v>
      </c>
      <c r="L90" s="442"/>
    </row>
    <row r="91" spans="1:12" ht="12.75" customHeight="1" thickTop="1" thickBot="1" x14ac:dyDescent="0.25">
      <c r="A91" s="884" t="s">
        <v>800</v>
      </c>
      <c r="B91" s="518">
        <v>4290</v>
      </c>
      <c r="C91" s="414"/>
      <c r="D91" s="414"/>
      <c r="E91" s="437"/>
      <c r="F91" s="414"/>
      <c r="G91" s="414"/>
      <c r="H91" s="436">
        <v>0</v>
      </c>
      <c r="I91" s="507"/>
      <c r="J91" s="507"/>
      <c r="K91" s="520">
        <f t="shared" si="12"/>
        <v>0</v>
      </c>
      <c r="L91" s="442"/>
    </row>
    <row r="92" spans="1:12" ht="23.25" customHeight="1" thickTop="1" thickBot="1" x14ac:dyDescent="0.25">
      <c r="A92" s="888" t="s">
        <v>1922</v>
      </c>
      <c r="B92" s="1810">
        <v>4200</v>
      </c>
      <c r="C92" s="414"/>
      <c r="D92" s="414"/>
      <c r="E92" s="437"/>
      <c r="F92" s="414"/>
      <c r="G92" s="414"/>
      <c r="H92" s="1062">
        <f>SUM(H85:H91)</f>
        <v>0</v>
      </c>
      <c r="I92" s="507"/>
      <c r="J92" s="507"/>
      <c r="K92" s="520">
        <f t="shared" si="12"/>
        <v>0</v>
      </c>
      <c r="L92" s="1062">
        <f>SUM(L85:L91)</f>
        <v>0</v>
      </c>
    </row>
    <row r="93" spans="1:12" ht="14.25" thickTop="1" thickBot="1" x14ac:dyDescent="0.25">
      <c r="A93" s="1807" t="s">
        <v>801</v>
      </c>
      <c r="B93" s="1808">
        <v>4310</v>
      </c>
      <c r="C93" s="414"/>
      <c r="D93" s="414"/>
      <c r="E93" s="437"/>
      <c r="F93" s="414"/>
      <c r="G93" s="414"/>
      <c r="H93" s="1809">
        <v>0</v>
      </c>
      <c r="I93" s="507"/>
      <c r="J93" s="507"/>
      <c r="K93" s="520">
        <f t="shared" si="12"/>
        <v>0</v>
      </c>
      <c r="L93" s="808"/>
    </row>
    <row r="94" spans="1:12" ht="12.75" customHeight="1" thickTop="1" thickBot="1" x14ac:dyDescent="0.25">
      <c r="A94" s="884" t="s">
        <v>802</v>
      </c>
      <c r="B94" s="518">
        <v>4320</v>
      </c>
      <c r="C94" s="414"/>
      <c r="D94" s="414"/>
      <c r="E94" s="437"/>
      <c r="F94" s="414"/>
      <c r="G94" s="414"/>
      <c r="H94" s="436">
        <v>0</v>
      </c>
      <c r="I94" s="507"/>
      <c r="J94" s="507"/>
      <c r="K94" s="520">
        <f t="shared" si="12"/>
        <v>0</v>
      </c>
      <c r="L94" s="442"/>
    </row>
    <row r="95" spans="1:12" ht="15" customHeight="1" thickTop="1" thickBot="1" x14ac:dyDescent="0.25">
      <c r="A95" s="884" t="s">
        <v>1923</v>
      </c>
      <c r="B95" s="518">
        <v>4330</v>
      </c>
      <c r="C95" s="414"/>
      <c r="D95" s="414"/>
      <c r="E95" s="437"/>
      <c r="F95" s="414"/>
      <c r="G95" s="414"/>
      <c r="H95" s="436">
        <v>0</v>
      </c>
      <c r="I95" s="507"/>
      <c r="J95" s="507"/>
      <c r="K95" s="520">
        <f t="shared" si="12"/>
        <v>0</v>
      </c>
      <c r="L95" s="442"/>
    </row>
    <row r="96" spans="1:12" ht="14.25" thickTop="1" thickBot="1" x14ac:dyDescent="0.25">
      <c r="A96" s="884" t="s">
        <v>803</v>
      </c>
      <c r="B96" s="518">
        <v>4340</v>
      </c>
      <c r="C96" s="414"/>
      <c r="D96" s="414"/>
      <c r="E96" s="437"/>
      <c r="F96" s="414"/>
      <c r="G96" s="414"/>
      <c r="H96" s="436">
        <v>634310</v>
      </c>
      <c r="I96" s="507"/>
      <c r="J96" s="507"/>
      <c r="K96" s="520">
        <f t="shared" si="12"/>
        <v>634310</v>
      </c>
      <c r="L96" s="442">
        <v>805010</v>
      </c>
    </row>
    <row r="97" spans="1:14" ht="12.75" customHeight="1" thickTop="1" thickBot="1" x14ac:dyDescent="0.25">
      <c r="A97" s="884" t="s">
        <v>882</v>
      </c>
      <c r="B97" s="518">
        <v>4370</v>
      </c>
      <c r="C97" s="414"/>
      <c r="D97" s="414"/>
      <c r="E97" s="437"/>
      <c r="F97" s="414"/>
      <c r="G97" s="414"/>
      <c r="H97" s="436">
        <v>0</v>
      </c>
      <c r="I97" s="507"/>
      <c r="J97" s="507"/>
      <c r="K97" s="520">
        <f t="shared" si="12"/>
        <v>0</v>
      </c>
      <c r="L97" s="442"/>
    </row>
    <row r="98" spans="1:14" ht="14.25" thickTop="1" thickBot="1" x14ac:dyDescent="0.25">
      <c r="A98" s="884" t="s">
        <v>883</v>
      </c>
      <c r="B98" s="518">
        <v>4380</v>
      </c>
      <c r="C98" s="414"/>
      <c r="D98" s="414"/>
      <c r="E98" s="519"/>
      <c r="F98" s="414"/>
      <c r="G98" s="414"/>
      <c r="H98" s="436">
        <v>0</v>
      </c>
      <c r="I98" s="507"/>
      <c r="J98" s="507"/>
      <c r="K98" s="520">
        <f t="shared" si="12"/>
        <v>0</v>
      </c>
      <c r="L98" s="442"/>
    </row>
    <row r="99" spans="1:14" ht="14.25" thickTop="1" thickBot="1" x14ac:dyDescent="0.25">
      <c r="A99" s="884" t="s">
        <v>432</v>
      </c>
      <c r="B99" s="518">
        <v>4390</v>
      </c>
      <c r="C99" s="414"/>
      <c r="D99" s="414"/>
      <c r="E99" s="808">
        <v>0</v>
      </c>
      <c r="F99" s="414"/>
      <c r="G99" s="414"/>
      <c r="H99" s="436">
        <v>0</v>
      </c>
      <c r="I99" s="507"/>
      <c r="J99" s="507"/>
      <c r="K99" s="520">
        <f>SUM(E99,H99)</f>
        <v>0</v>
      </c>
      <c r="L99" s="442"/>
    </row>
    <row r="100" spans="1:14" ht="23.25" customHeight="1" thickTop="1" thickBot="1" x14ac:dyDescent="0.25">
      <c r="A100" s="885" t="s">
        <v>1920</v>
      </c>
      <c r="B100" s="539">
        <v>4300</v>
      </c>
      <c r="C100" s="414"/>
      <c r="D100" s="414"/>
      <c r="E100" s="520">
        <f>SUM(E93:E99)</f>
        <v>0</v>
      </c>
      <c r="F100" s="414"/>
      <c r="G100" s="414"/>
      <c r="H100" s="520">
        <f>SUM(H93:H99)</f>
        <v>634310</v>
      </c>
      <c r="I100" s="507"/>
      <c r="J100" s="507"/>
      <c r="K100" s="520">
        <f>SUM(K93:K99)</f>
        <v>634310</v>
      </c>
      <c r="L100" s="520">
        <f>SUM(L93:L99)</f>
        <v>805010</v>
      </c>
    </row>
    <row r="101" spans="1:14" ht="12.75" customHeight="1" thickTop="1" thickBot="1" x14ac:dyDescent="0.25">
      <c r="A101" s="1820" t="s">
        <v>1924</v>
      </c>
      <c r="B101" s="522" t="s">
        <v>1106</v>
      </c>
      <c r="C101" s="414"/>
      <c r="D101" s="414"/>
      <c r="E101" s="429">
        <v>0</v>
      </c>
      <c r="F101" s="414"/>
      <c r="G101" s="414"/>
      <c r="H101" s="429">
        <v>0</v>
      </c>
      <c r="I101" s="507"/>
      <c r="J101" s="507"/>
      <c r="K101" s="1063">
        <f>SUM(C101:J101)</f>
        <v>0</v>
      </c>
      <c r="L101" s="442"/>
    </row>
    <row r="102" spans="1:14" ht="12.75" customHeight="1" thickTop="1" thickBot="1" x14ac:dyDescent="0.25">
      <c r="A102" s="887" t="s">
        <v>1921</v>
      </c>
      <c r="B102" s="533">
        <v>4000</v>
      </c>
      <c r="C102" s="414"/>
      <c r="D102" s="414"/>
      <c r="E102" s="426">
        <f>SUM(E84,E92,E100,E101)</f>
        <v>0</v>
      </c>
      <c r="F102" s="414"/>
      <c r="G102" s="414"/>
      <c r="H102" s="426">
        <f>SUM(H84,H92,H100,H101)</f>
        <v>634310</v>
      </c>
      <c r="I102" s="507"/>
      <c r="J102" s="507"/>
      <c r="K102" s="426">
        <f>SUM(K84,K92,K100,K101)</f>
        <v>634310</v>
      </c>
      <c r="L102" s="426">
        <f>SUM(L84,L92,L100,L101)</f>
        <v>805010</v>
      </c>
    </row>
    <row r="103" spans="1:14" s="116" customFormat="1" ht="18" customHeight="1" thickTop="1" x14ac:dyDescent="0.2">
      <c r="A103" s="1822" t="s">
        <v>606</v>
      </c>
      <c r="B103" s="1868" t="s">
        <v>582</v>
      </c>
      <c r="C103" s="414"/>
      <c r="D103" s="414"/>
      <c r="E103" s="414"/>
      <c r="F103" s="414"/>
      <c r="G103" s="414"/>
      <c r="H103" s="417"/>
      <c r="I103" s="433"/>
      <c r="J103" s="433"/>
      <c r="K103" s="417"/>
      <c r="L103" s="417"/>
      <c r="M103" s="907"/>
      <c r="N103" s="907"/>
    </row>
    <row r="104" spans="1:14" s="296" customFormat="1" ht="13.5" customHeight="1" x14ac:dyDescent="0.2">
      <c r="A104" s="1823" t="s">
        <v>719</v>
      </c>
      <c r="B104" s="521"/>
      <c r="C104" s="414"/>
      <c r="D104" s="414"/>
      <c r="E104" s="414"/>
      <c r="F104" s="414"/>
      <c r="G104" s="414"/>
      <c r="H104" s="418"/>
      <c r="I104" s="433"/>
      <c r="J104" s="433"/>
      <c r="K104" s="418"/>
      <c r="L104" s="418"/>
      <c r="M104" s="905"/>
      <c r="N104" s="905"/>
    </row>
    <row r="105" spans="1:14" s="297" customFormat="1" x14ac:dyDescent="0.2">
      <c r="A105" s="1812" t="s">
        <v>91</v>
      </c>
      <c r="B105" s="267">
        <v>5110</v>
      </c>
      <c r="C105" s="414"/>
      <c r="D105" s="414"/>
      <c r="E105" s="414"/>
      <c r="F105" s="414"/>
      <c r="G105" s="414"/>
      <c r="H105" s="1865">
        <v>0</v>
      </c>
      <c r="I105" s="433"/>
      <c r="J105" s="433"/>
      <c r="K105" s="415">
        <f>H105</f>
        <v>0</v>
      </c>
      <c r="L105" s="419"/>
      <c r="M105" s="903"/>
      <c r="N105" s="903"/>
    </row>
    <row r="106" spans="1:14" s="297" customFormat="1" x14ac:dyDescent="0.2">
      <c r="A106" s="1812" t="s">
        <v>92</v>
      </c>
      <c r="B106" s="267">
        <v>5120</v>
      </c>
      <c r="C106" s="414"/>
      <c r="D106" s="414"/>
      <c r="E106" s="414"/>
      <c r="F106" s="414"/>
      <c r="G106" s="414"/>
      <c r="H106" s="413">
        <v>0</v>
      </c>
      <c r="I106" s="433"/>
      <c r="J106" s="433"/>
      <c r="K106" s="415">
        <f>H106</f>
        <v>0</v>
      </c>
      <c r="L106" s="413"/>
      <c r="M106" s="903"/>
      <c r="N106" s="903"/>
    </row>
    <row r="107" spans="1:14" s="297" customFormat="1" ht="12.75" customHeight="1" x14ac:dyDescent="0.2">
      <c r="A107" s="1812" t="s">
        <v>1391</v>
      </c>
      <c r="B107" s="267">
        <v>5130</v>
      </c>
      <c r="C107" s="414"/>
      <c r="D107" s="414"/>
      <c r="E107" s="414"/>
      <c r="F107" s="414"/>
      <c r="G107" s="414"/>
      <c r="H107" s="413">
        <v>0</v>
      </c>
      <c r="I107" s="433"/>
      <c r="J107" s="433"/>
      <c r="K107" s="415">
        <f>H107</f>
        <v>0</v>
      </c>
      <c r="L107" s="413"/>
      <c r="M107" s="903"/>
      <c r="N107" s="903"/>
    </row>
    <row r="108" spans="1:14" s="297" customFormat="1" x14ac:dyDescent="0.2">
      <c r="A108" s="1812" t="s">
        <v>93</v>
      </c>
      <c r="B108" s="267" t="s">
        <v>692</v>
      </c>
      <c r="C108" s="414"/>
      <c r="D108" s="414"/>
      <c r="E108" s="414"/>
      <c r="F108" s="414"/>
      <c r="G108" s="414"/>
      <c r="H108" s="413">
        <v>0</v>
      </c>
      <c r="I108" s="433"/>
      <c r="J108" s="433"/>
      <c r="K108" s="415">
        <f>H108</f>
        <v>0</v>
      </c>
      <c r="L108" s="413"/>
      <c r="M108" s="903"/>
      <c r="N108" s="903"/>
    </row>
    <row r="109" spans="1:14" s="297" customFormat="1" x14ac:dyDescent="0.2">
      <c r="A109" s="1812" t="s">
        <v>291</v>
      </c>
      <c r="B109" s="114">
        <v>5150</v>
      </c>
      <c r="C109" s="414"/>
      <c r="D109" s="414"/>
      <c r="E109" s="414"/>
      <c r="F109" s="414"/>
      <c r="G109" s="414"/>
      <c r="H109" s="413">
        <v>0</v>
      </c>
      <c r="I109" s="433"/>
      <c r="J109" s="433"/>
      <c r="K109" s="415">
        <f>H109</f>
        <v>0</v>
      </c>
      <c r="L109" s="413"/>
      <c r="M109" s="903"/>
      <c r="N109" s="903"/>
    </row>
    <row r="110" spans="1:14" s="297" customFormat="1" ht="12.75" customHeight="1" thickBot="1" x14ac:dyDescent="0.25">
      <c r="A110" s="887" t="s">
        <v>1311</v>
      </c>
      <c r="B110" s="465" t="s">
        <v>834</v>
      </c>
      <c r="C110" s="414"/>
      <c r="D110" s="414"/>
      <c r="E110" s="414"/>
      <c r="F110" s="414"/>
      <c r="G110" s="414"/>
      <c r="H110" s="416">
        <f>SUM(H105:H109)</f>
        <v>0</v>
      </c>
      <c r="I110" s="433"/>
      <c r="J110" s="433"/>
      <c r="K110" s="416">
        <f>SUM(K105:K109)</f>
        <v>0</v>
      </c>
      <c r="L110" s="416">
        <f>SUM(L105:L109)</f>
        <v>0</v>
      </c>
      <c r="M110" s="903"/>
      <c r="N110" s="903"/>
    </row>
    <row r="111" spans="1:14" s="297" customFormat="1" ht="12.75" customHeight="1" thickTop="1" thickBot="1" x14ac:dyDescent="0.25">
      <c r="A111" s="886" t="s">
        <v>433</v>
      </c>
      <c r="B111" s="828" t="s">
        <v>39</v>
      </c>
      <c r="C111" s="414"/>
      <c r="D111" s="414"/>
      <c r="E111" s="414"/>
      <c r="F111" s="414"/>
      <c r="G111" s="414"/>
      <c r="H111" s="703">
        <v>0</v>
      </c>
      <c r="I111" s="433"/>
      <c r="J111" s="433"/>
      <c r="K111" s="1064">
        <f>H111</f>
        <v>0</v>
      </c>
      <c r="L111" s="808"/>
      <c r="M111" s="903"/>
      <c r="N111" s="903"/>
    </row>
    <row r="112" spans="1:14" s="297" customFormat="1" ht="12.75" customHeight="1" thickTop="1" thickBot="1" x14ac:dyDescent="0.25">
      <c r="A112" s="887" t="s">
        <v>743</v>
      </c>
      <c r="B112" s="468" t="s">
        <v>582</v>
      </c>
      <c r="C112" s="414"/>
      <c r="D112" s="414"/>
      <c r="E112" s="414"/>
      <c r="F112" s="414"/>
      <c r="G112" s="414"/>
      <c r="H112" s="1062">
        <f>SUM(H110:H111)</f>
        <v>0</v>
      </c>
      <c r="I112" s="433"/>
      <c r="J112" s="433"/>
      <c r="K112" s="1062">
        <f>SUM(K110:K111)</f>
        <v>0</v>
      </c>
      <c r="L112" s="426">
        <f>SUM(L110,L111)</f>
        <v>0</v>
      </c>
      <c r="M112" s="903"/>
      <c r="N112" s="903"/>
    </row>
    <row r="113" spans="1:14" s="24" customFormat="1" ht="18" customHeight="1" thickTop="1" thickBot="1" x14ac:dyDescent="0.25">
      <c r="A113" s="1821" t="s">
        <v>607</v>
      </c>
      <c r="B113" s="264" t="s">
        <v>1029</v>
      </c>
      <c r="C113" s="418"/>
      <c r="D113" s="418"/>
      <c r="E113" s="414"/>
      <c r="F113" s="414"/>
      <c r="G113" s="414"/>
      <c r="H113" s="418"/>
      <c r="I113" s="433"/>
      <c r="J113" s="433"/>
      <c r="K113" s="418"/>
      <c r="L113" s="429"/>
      <c r="M113" s="905"/>
      <c r="N113" s="905"/>
    </row>
    <row r="114" spans="1:14" ht="12.75" customHeight="1" thickTop="1" thickBot="1" x14ac:dyDescent="0.25">
      <c r="A114" s="887" t="s">
        <v>51</v>
      </c>
      <c r="B114" s="516"/>
      <c r="C114" s="416">
        <f>SUM(C33,C74,C75,C102,C112,C113)</f>
        <v>0</v>
      </c>
      <c r="D114" s="416">
        <f t="shared" ref="D114:K114" si="13">SUM(D33,D74,D75,D102,D112,D113)</f>
        <v>0</v>
      </c>
      <c r="E114" s="416">
        <f t="shared" si="13"/>
        <v>177488</v>
      </c>
      <c r="F114" s="416">
        <f t="shared" si="13"/>
        <v>186511</v>
      </c>
      <c r="G114" s="416">
        <f t="shared" si="13"/>
        <v>0</v>
      </c>
      <c r="H114" s="416">
        <f>SUM(H33,H74,H75,H102,H112,H113)</f>
        <v>634350</v>
      </c>
      <c r="I114" s="416">
        <f t="shared" si="13"/>
        <v>0</v>
      </c>
      <c r="J114" s="416">
        <f t="shared" si="13"/>
        <v>0</v>
      </c>
      <c r="K114" s="416">
        <f t="shared" si="13"/>
        <v>998349</v>
      </c>
      <c r="L114" s="416">
        <f>SUM(L33,L74,L75,L102,L112,L113)</f>
        <v>1308669</v>
      </c>
    </row>
    <row r="115" spans="1:14" ht="23.25" thickTop="1" x14ac:dyDescent="0.2">
      <c r="A115" s="1824" t="s">
        <v>1177</v>
      </c>
      <c r="B115" s="892"/>
      <c r="C115" s="417"/>
      <c r="D115" s="417"/>
      <c r="E115" s="417"/>
      <c r="F115" s="417"/>
      <c r="G115" s="417"/>
      <c r="H115" s="417"/>
      <c r="I115" s="417"/>
      <c r="J115" s="417"/>
      <c r="K115" s="440">
        <f>'Revenues 9-14'!C275-'Expenditures 15-22'!K114</f>
        <v>133666</v>
      </c>
      <c r="L115" s="417"/>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6">
        <v>0</v>
      </c>
      <c r="J120" s="436">
        <v>0</v>
      </c>
      <c r="K120" s="415">
        <f>SUM(C120:J120)</f>
        <v>0</v>
      </c>
      <c r="L120" s="413"/>
    </row>
    <row r="121" spans="1:14" x14ac:dyDescent="0.2">
      <c r="A121" s="1827" t="s">
        <v>716</v>
      </c>
      <c r="B121" s="208"/>
      <c r="C121" s="431"/>
      <c r="D121" s="431"/>
      <c r="E121" s="431"/>
      <c r="F121" s="431"/>
      <c r="G121" s="431"/>
      <c r="H121" s="431"/>
      <c r="I121" s="414"/>
      <c r="J121" s="414"/>
      <c r="K121" s="418"/>
      <c r="L121" s="431"/>
    </row>
    <row r="122" spans="1:14" ht="13.5" thickBot="1" x14ac:dyDescent="0.25">
      <c r="A122" s="1812" t="s">
        <v>1258</v>
      </c>
      <c r="B122" s="267">
        <v>2510</v>
      </c>
      <c r="C122" s="413">
        <v>0</v>
      </c>
      <c r="D122" s="413">
        <v>0</v>
      </c>
      <c r="E122" s="413">
        <v>0</v>
      </c>
      <c r="F122" s="413">
        <v>0</v>
      </c>
      <c r="G122" s="413">
        <v>0</v>
      </c>
      <c r="H122" s="413">
        <v>0</v>
      </c>
      <c r="I122" s="436">
        <v>0</v>
      </c>
      <c r="J122" s="436">
        <v>0</v>
      </c>
      <c r="K122" s="416">
        <f>SUM(C122:J122)</f>
        <v>0</v>
      </c>
      <c r="L122" s="413"/>
    </row>
    <row r="123" spans="1:14" ht="14.25" thickTop="1" thickBot="1" x14ac:dyDescent="0.25">
      <c r="A123" s="1812" t="s">
        <v>5</v>
      </c>
      <c r="B123" s="267">
        <v>2530</v>
      </c>
      <c r="C123" s="413">
        <v>0</v>
      </c>
      <c r="D123" s="413">
        <v>0</v>
      </c>
      <c r="E123" s="413">
        <v>0</v>
      </c>
      <c r="F123" s="413">
        <v>0</v>
      </c>
      <c r="G123" s="413">
        <v>0</v>
      </c>
      <c r="H123" s="413">
        <v>0</v>
      </c>
      <c r="I123" s="436">
        <v>0</v>
      </c>
      <c r="J123" s="436">
        <v>0</v>
      </c>
      <c r="K123" s="416">
        <f>SUM(C123:J123)</f>
        <v>0</v>
      </c>
      <c r="L123" s="413"/>
    </row>
    <row r="124" spans="1:14" ht="14.25" thickTop="1" thickBot="1" x14ac:dyDescent="0.25">
      <c r="A124" s="1812" t="s">
        <v>221</v>
      </c>
      <c r="B124" s="267">
        <v>2540</v>
      </c>
      <c r="C124" s="413">
        <v>0</v>
      </c>
      <c r="D124" s="413">
        <v>0</v>
      </c>
      <c r="E124" s="413">
        <v>0</v>
      </c>
      <c r="F124" s="413">
        <v>0</v>
      </c>
      <c r="G124" s="413">
        <v>0</v>
      </c>
      <c r="H124" s="413">
        <v>0</v>
      </c>
      <c r="I124" s="436">
        <v>0</v>
      </c>
      <c r="J124" s="436">
        <v>0</v>
      </c>
      <c r="K124" s="416">
        <f>SUM(C124:J124)</f>
        <v>0</v>
      </c>
      <c r="L124" s="413"/>
    </row>
    <row r="125" spans="1:14" ht="14.25" thickTop="1" thickBot="1" x14ac:dyDescent="0.25">
      <c r="A125" s="1812" t="s">
        <v>1129</v>
      </c>
      <c r="B125" s="267">
        <v>2550</v>
      </c>
      <c r="C125" s="413">
        <v>0</v>
      </c>
      <c r="D125" s="413">
        <v>0</v>
      </c>
      <c r="E125" s="413">
        <v>0</v>
      </c>
      <c r="F125" s="413">
        <v>0</v>
      </c>
      <c r="G125" s="413">
        <v>0</v>
      </c>
      <c r="H125" s="413">
        <v>0</v>
      </c>
      <c r="I125" s="436">
        <v>0</v>
      </c>
      <c r="J125" s="436">
        <v>0</v>
      </c>
      <c r="K125" s="416">
        <f>SUM(C125:J125)</f>
        <v>0</v>
      </c>
      <c r="L125" s="413"/>
    </row>
    <row r="126" spans="1:14" ht="14.25" thickTop="1" thickBot="1" x14ac:dyDescent="0.25">
      <c r="A126" s="1812" t="s">
        <v>107</v>
      </c>
      <c r="B126" s="267">
        <v>2560</v>
      </c>
      <c r="C126" s="432"/>
      <c r="D126" s="432"/>
      <c r="E126" s="432"/>
      <c r="F126" s="432"/>
      <c r="G126" s="413">
        <v>0</v>
      </c>
      <c r="H126" s="432"/>
      <c r="I126" s="691">
        <v>0</v>
      </c>
      <c r="J126" s="414"/>
      <c r="K126" s="416">
        <f>SUM(C126:J126)</f>
        <v>0</v>
      </c>
      <c r="L126" s="413"/>
    </row>
    <row r="127" spans="1:14" ht="12.75" customHeight="1" thickTop="1" thickBot="1" x14ac:dyDescent="0.25">
      <c r="A127" s="887" t="s">
        <v>835</v>
      </c>
      <c r="B127" s="468"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3" t="s">
        <v>1156</v>
      </c>
      <c r="B128" s="1081" t="s">
        <v>673</v>
      </c>
      <c r="C128" s="1862">
        <v>0</v>
      </c>
      <c r="D128" s="1862">
        <v>0</v>
      </c>
      <c r="E128" s="1862">
        <v>0</v>
      </c>
      <c r="F128" s="1862">
        <v>0</v>
      </c>
      <c r="G128" s="1862">
        <v>0</v>
      </c>
      <c r="H128" s="1862">
        <v>0</v>
      </c>
      <c r="I128" s="703">
        <v>0</v>
      </c>
      <c r="J128" s="703">
        <v>0</v>
      </c>
      <c r="K128" s="430">
        <f>SUM(C128:J128)</f>
        <v>0</v>
      </c>
      <c r="L128" s="1862"/>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29">
        <v>0</v>
      </c>
      <c r="J130" s="429">
        <v>0</v>
      </c>
      <c r="K130" s="416">
        <f>SUM(C130:J130)</f>
        <v>0</v>
      </c>
      <c r="L130" s="425"/>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7">
        <v>4120</v>
      </c>
      <c r="C133" s="414"/>
      <c r="D133" s="414"/>
      <c r="E133" s="1809">
        <v>0</v>
      </c>
      <c r="F133" s="414"/>
      <c r="G133" s="414"/>
      <c r="H133" s="1865">
        <v>0</v>
      </c>
      <c r="I133" s="507"/>
      <c r="J133" s="414"/>
      <c r="K133" s="421">
        <f>SUM(E133,H133)</f>
        <v>0</v>
      </c>
      <c r="L133" s="419"/>
    </row>
    <row r="134" spans="1:14" x14ac:dyDescent="0.2">
      <c r="A134" s="1812" t="s">
        <v>812</v>
      </c>
      <c r="B134" s="267">
        <v>4140</v>
      </c>
      <c r="C134" s="414"/>
      <c r="D134" s="414"/>
      <c r="E134" s="436">
        <v>0</v>
      </c>
      <c r="F134" s="414"/>
      <c r="G134" s="414"/>
      <c r="H134" s="413">
        <v>0</v>
      </c>
      <c r="I134" s="507"/>
      <c r="J134" s="414"/>
      <c r="K134" s="421">
        <f>SUM(E134,H134)</f>
        <v>0</v>
      </c>
      <c r="L134" s="413"/>
    </row>
    <row r="135" spans="1:14" ht="22.5" x14ac:dyDescent="0.2">
      <c r="A135" s="1818" t="s">
        <v>1310</v>
      </c>
      <c r="B135" s="114">
        <v>4190</v>
      </c>
      <c r="C135" s="414"/>
      <c r="D135" s="414"/>
      <c r="E135" s="436">
        <v>0</v>
      </c>
      <c r="F135" s="414"/>
      <c r="G135" s="414"/>
      <c r="H135" s="413">
        <v>0</v>
      </c>
      <c r="I135" s="507"/>
      <c r="J135" s="414"/>
      <c r="K135" s="421">
        <f>SUM(E135,H135)</f>
        <v>0</v>
      </c>
      <c r="L135" s="413"/>
    </row>
    <row r="136" spans="1:14" ht="12.75" customHeight="1" thickBot="1" x14ac:dyDescent="0.25">
      <c r="A136" s="887" t="s">
        <v>570</v>
      </c>
      <c r="B136" s="533">
        <v>4100</v>
      </c>
      <c r="C136" s="414"/>
      <c r="D136" s="414"/>
      <c r="E136" s="416">
        <f>SUM(E133:E135)</f>
        <v>0</v>
      </c>
      <c r="F136" s="414"/>
      <c r="G136" s="414"/>
      <c r="H136" s="416">
        <f>SUM(H133:H135)</f>
        <v>0</v>
      </c>
      <c r="I136" s="507"/>
      <c r="J136" s="414"/>
      <c r="K136" s="416">
        <f>SUM(K133:K135)</f>
        <v>0</v>
      </c>
      <c r="L136" s="416">
        <f>SUM(L133:L135)</f>
        <v>0</v>
      </c>
    </row>
    <row r="137" spans="1:14" ht="12.75" customHeight="1" thickTop="1" thickBot="1" x14ac:dyDescent="0.25">
      <c r="A137" s="1820" t="s">
        <v>100</v>
      </c>
      <c r="B137" s="522" t="s">
        <v>1106</v>
      </c>
      <c r="C137" s="414"/>
      <c r="D137" s="414"/>
      <c r="E137" s="414"/>
      <c r="F137" s="414"/>
      <c r="G137" s="414"/>
      <c r="H137" s="425">
        <v>0</v>
      </c>
      <c r="I137" s="507"/>
      <c r="J137" s="414"/>
      <c r="K137" s="421">
        <f>SUM(E137,H137)</f>
        <v>0</v>
      </c>
      <c r="L137" s="425"/>
    </row>
    <row r="138" spans="1:14" ht="12.75" customHeight="1" thickTop="1" thickBot="1" x14ac:dyDescent="0.25">
      <c r="A138" s="887" t="s">
        <v>1921</v>
      </c>
      <c r="B138" s="533">
        <v>4000</v>
      </c>
      <c r="C138" s="414"/>
      <c r="D138" s="414"/>
      <c r="E138" s="416">
        <f>SUM(E136)</f>
        <v>0</v>
      </c>
      <c r="F138" s="414"/>
      <c r="G138" s="414"/>
      <c r="H138" s="428">
        <f>SUM(H136:H137)</f>
        <v>0</v>
      </c>
      <c r="I138" s="507"/>
      <c r="J138" s="414"/>
      <c r="K138" s="421">
        <f>SUM(K136,K137)</f>
        <v>0</v>
      </c>
      <c r="L138" s="428">
        <f>SUM(L136,L137)</f>
        <v>0</v>
      </c>
    </row>
    <row r="139" spans="1:14" ht="18" customHeight="1" thickTop="1" x14ac:dyDescent="0.2">
      <c r="A139" s="1822" t="s">
        <v>1226</v>
      </c>
      <c r="B139" s="264" t="s">
        <v>582</v>
      </c>
      <c r="C139" s="414"/>
      <c r="D139" s="414"/>
      <c r="E139" s="437"/>
      <c r="F139" s="437"/>
      <c r="G139" s="437"/>
      <c r="H139" s="438"/>
      <c r="I139" s="507"/>
      <c r="J139" s="437"/>
      <c r="K139" s="438"/>
      <c r="L139" s="438"/>
    </row>
    <row r="140" spans="1:14" ht="13.5" customHeight="1" x14ac:dyDescent="0.2">
      <c r="A140" s="1827" t="s">
        <v>719</v>
      </c>
      <c r="B140" s="208"/>
      <c r="C140" s="414"/>
      <c r="D140" s="414"/>
      <c r="E140" s="414"/>
      <c r="F140" s="414"/>
      <c r="G140" s="414"/>
      <c r="H140" s="418"/>
      <c r="I140" s="433"/>
      <c r="J140" s="414"/>
      <c r="K140" s="418"/>
      <c r="L140" s="418"/>
    </row>
    <row r="141" spans="1:14" x14ac:dyDescent="0.2">
      <c r="A141" s="1812" t="s">
        <v>91</v>
      </c>
      <c r="B141" s="267">
        <v>5110</v>
      </c>
      <c r="C141" s="414"/>
      <c r="D141" s="414"/>
      <c r="E141" s="414"/>
      <c r="F141" s="414"/>
      <c r="G141" s="414"/>
      <c r="H141" s="1865">
        <v>0</v>
      </c>
      <c r="I141" s="433"/>
      <c r="J141" s="414"/>
      <c r="K141" s="421">
        <f>SUM(H141)</f>
        <v>0</v>
      </c>
      <c r="L141" s="419"/>
    </row>
    <row r="142" spans="1:14" x14ac:dyDescent="0.2">
      <c r="A142" s="1812" t="s">
        <v>92</v>
      </c>
      <c r="B142" s="267">
        <v>5120</v>
      </c>
      <c r="C142" s="414"/>
      <c r="D142" s="414"/>
      <c r="E142" s="414"/>
      <c r="F142" s="414"/>
      <c r="G142" s="414"/>
      <c r="H142" s="413">
        <v>0</v>
      </c>
      <c r="I142" s="433"/>
      <c r="J142" s="414"/>
      <c r="K142" s="421">
        <f>SUM(H142)</f>
        <v>0</v>
      </c>
      <c r="L142" s="413"/>
    </row>
    <row r="143" spans="1:14" ht="12.75" customHeight="1" x14ac:dyDescent="0.2">
      <c r="A143" s="1812" t="s">
        <v>1391</v>
      </c>
      <c r="B143" s="114" t="s">
        <v>721</v>
      </c>
      <c r="C143" s="414"/>
      <c r="D143" s="414"/>
      <c r="E143" s="414"/>
      <c r="F143" s="414"/>
      <c r="G143" s="414"/>
      <c r="H143" s="413">
        <v>0</v>
      </c>
      <c r="I143" s="433"/>
      <c r="J143" s="414"/>
      <c r="K143" s="421">
        <f>SUM(H143)</f>
        <v>0</v>
      </c>
      <c r="L143" s="413"/>
    </row>
    <row r="144" spans="1:14" x14ac:dyDescent="0.2">
      <c r="A144" s="1812" t="s">
        <v>93</v>
      </c>
      <c r="B144" s="267" t="s">
        <v>692</v>
      </c>
      <c r="C144" s="414"/>
      <c r="D144" s="414"/>
      <c r="E144" s="414"/>
      <c r="F144" s="414"/>
      <c r="G144" s="414"/>
      <c r="H144" s="413">
        <v>0</v>
      </c>
      <c r="I144" s="433"/>
      <c r="J144" s="414"/>
      <c r="K144" s="421">
        <f>SUM(H144)</f>
        <v>0</v>
      </c>
      <c r="L144" s="413"/>
    </row>
    <row r="145" spans="1:14" ht="12.75" customHeight="1" x14ac:dyDescent="0.2">
      <c r="A145" s="1812" t="s">
        <v>723</v>
      </c>
      <c r="B145" s="267" t="s">
        <v>722</v>
      </c>
      <c r="C145" s="414"/>
      <c r="D145" s="414"/>
      <c r="E145" s="414"/>
      <c r="F145" s="414"/>
      <c r="G145" s="414"/>
      <c r="H145" s="413">
        <v>0</v>
      </c>
      <c r="I145" s="433"/>
      <c r="J145" s="414"/>
      <c r="K145" s="421">
        <f>SUM(H145)</f>
        <v>0</v>
      </c>
      <c r="L145" s="413"/>
    </row>
    <row r="146" spans="1:14" ht="12.75" customHeight="1" thickBot="1" x14ac:dyDescent="0.25">
      <c r="A146" s="888" t="s">
        <v>730</v>
      </c>
      <c r="B146" s="832" t="s">
        <v>834</v>
      </c>
      <c r="C146" s="414"/>
      <c r="D146" s="414"/>
      <c r="E146" s="414"/>
      <c r="F146" s="414"/>
      <c r="G146" s="414"/>
      <c r="H146" s="693">
        <f>SUM(H141:H145)</f>
        <v>0</v>
      </c>
      <c r="I146" s="433"/>
      <c r="J146" s="414"/>
      <c r="K146" s="1062">
        <f>SUM(K141:K145)</f>
        <v>0</v>
      </c>
      <c r="L146" s="693">
        <f>SUM(L141:L145)</f>
        <v>0</v>
      </c>
    </row>
    <row r="147" spans="1:14" ht="12.75" customHeight="1" thickTop="1" x14ac:dyDescent="0.2">
      <c r="A147" s="1830" t="s">
        <v>1312</v>
      </c>
      <c r="B147" s="831" t="s">
        <v>39</v>
      </c>
      <c r="C147" s="414"/>
      <c r="D147" s="414"/>
      <c r="E147" s="414"/>
      <c r="F147" s="414"/>
      <c r="G147" s="414"/>
      <c r="H147" s="510">
        <v>0</v>
      </c>
      <c r="I147" s="433"/>
      <c r="J147" s="414"/>
      <c r="K147" s="421">
        <f>SUM(H147)</f>
        <v>0</v>
      </c>
      <c r="L147" s="690"/>
    </row>
    <row r="148" spans="1:14" ht="12.75" customHeight="1" thickBot="1" x14ac:dyDescent="0.25">
      <c r="A148" s="887" t="s">
        <v>743</v>
      </c>
      <c r="B148" s="468"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3"/>
      <c r="I149" s="431"/>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0">
        <f>'Revenues 9-14'!D275-'Expenditures 15-22'!K150</f>
        <v>0</v>
      </c>
      <c r="L151" s="417"/>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4"/>
      <c r="D154" s="414"/>
      <c r="E154" s="414"/>
      <c r="F154" s="414"/>
      <c r="G154" s="414"/>
      <c r="H154" s="808">
        <v>0</v>
      </c>
      <c r="I154" s="414"/>
      <c r="J154" s="414"/>
      <c r="K154" s="520">
        <f>SUM(H154)</f>
        <v>0</v>
      </c>
      <c r="L154" s="808"/>
      <c r="M154" s="906"/>
      <c r="N154" s="906"/>
    </row>
    <row r="155" spans="1:14" s="24" customFormat="1" ht="18" customHeight="1" thickTop="1" x14ac:dyDescent="0.2">
      <c r="A155" s="1822" t="s">
        <v>86</v>
      </c>
      <c r="B155" s="264" t="s">
        <v>582</v>
      </c>
      <c r="C155" s="414"/>
      <c r="D155" s="414"/>
      <c r="E155" s="414"/>
      <c r="F155" s="414"/>
      <c r="G155" s="414"/>
      <c r="H155" s="414"/>
      <c r="I155" s="414"/>
      <c r="J155" s="414"/>
      <c r="K155" s="414"/>
      <c r="L155" s="414"/>
      <c r="M155" s="905"/>
      <c r="N155" s="905"/>
    </row>
    <row r="156" spans="1:14" s="24" customFormat="1" ht="13.5" customHeight="1" x14ac:dyDescent="0.2">
      <c r="A156" s="1827" t="s">
        <v>719</v>
      </c>
      <c r="B156" s="208"/>
      <c r="C156" s="414"/>
      <c r="D156" s="414"/>
      <c r="E156" s="414"/>
      <c r="F156" s="414"/>
      <c r="G156" s="414"/>
      <c r="H156" s="414"/>
      <c r="I156" s="414"/>
      <c r="J156" s="414"/>
      <c r="K156" s="418"/>
      <c r="L156" s="418"/>
      <c r="M156" s="905"/>
      <c r="N156" s="905"/>
    </row>
    <row r="157" spans="1:14" x14ac:dyDescent="0.2">
      <c r="A157" s="1812" t="s">
        <v>91</v>
      </c>
      <c r="B157" s="267">
        <v>5110</v>
      </c>
      <c r="C157" s="414"/>
      <c r="D157" s="414"/>
      <c r="E157" s="414"/>
      <c r="F157" s="414"/>
      <c r="G157" s="414"/>
      <c r="H157" s="413">
        <v>0</v>
      </c>
      <c r="I157" s="414"/>
      <c r="J157" s="414"/>
      <c r="K157" s="415">
        <f>SUM(C157:J157)</f>
        <v>0</v>
      </c>
      <c r="L157" s="413"/>
    </row>
    <row r="158" spans="1:14" x14ac:dyDescent="0.2">
      <c r="A158" s="1812" t="s">
        <v>92</v>
      </c>
      <c r="B158" s="267">
        <v>5120</v>
      </c>
      <c r="C158" s="414"/>
      <c r="D158" s="414"/>
      <c r="E158" s="414"/>
      <c r="F158" s="414"/>
      <c r="G158" s="414"/>
      <c r="H158" s="413">
        <v>0</v>
      </c>
      <c r="I158" s="414"/>
      <c r="J158" s="414"/>
      <c r="K158" s="415">
        <f>SUM(C158:J158)</f>
        <v>0</v>
      </c>
      <c r="L158" s="413"/>
    </row>
    <row r="159" spans="1:14" ht="12.75" customHeight="1" x14ac:dyDescent="0.2">
      <c r="A159" s="1812" t="s">
        <v>1391</v>
      </c>
      <c r="B159" s="267" t="s">
        <v>721</v>
      </c>
      <c r="C159" s="414"/>
      <c r="D159" s="414"/>
      <c r="E159" s="414"/>
      <c r="F159" s="414"/>
      <c r="G159" s="414"/>
      <c r="H159" s="413">
        <v>0</v>
      </c>
      <c r="I159" s="414"/>
      <c r="J159" s="414"/>
      <c r="K159" s="415">
        <f>SUM(C159:J159)</f>
        <v>0</v>
      </c>
      <c r="L159" s="413"/>
    </row>
    <row r="160" spans="1:14" x14ac:dyDescent="0.2">
      <c r="A160" s="1812" t="s">
        <v>93</v>
      </c>
      <c r="B160" s="114" t="s">
        <v>692</v>
      </c>
      <c r="C160" s="414"/>
      <c r="D160" s="414"/>
      <c r="E160" s="414"/>
      <c r="F160" s="414"/>
      <c r="G160" s="414"/>
      <c r="H160" s="413">
        <v>0</v>
      </c>
      <c r="I160" s="414"/>
      <c r="J160" s="414"/>
      <c r="K160" s="415">
        <f>SUM(C160:J160)</f>
        <v>0</v>
      </c>
      <c r="L160" s="413"/>
    </row>
    <row r="161" spans="1:14" ht="12.75" customHeight="1" x14ac:dyDescent="0.2">
      <c r="A161" s="1812" t="s">
        <v>723</v>
      </c>
      <c r="B161" s="267" t="s">
        <v>722</v>
      </c>
      <c r="C161" s="414"/>
      <c r="D161" s="414"/>
      <c r="E161" s="414"/>
      <c r="F161" s="414"/>
      <c r="G161" s="414"/>
      <c r="H161" s="413">
        <v>0</v>
      </c>
      <c r="I161" s="414"/>
      <c r="J161" s="414"/>
      <c r="K161" s="415">
        <f>SUM(C161:J161)</f>
        <v>0</v>
      </c>
      <c r="L161" s="413"/>
    </row>
    <row r="162" spans="1:14" ht="13.5" thickBot="1" x14ac:dyDescent="0.25">
      <c r="A162" s="887" t="s">
        <v>316</v>
      </c>
      <c r="B162" s="465"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4" t="s">
        <v>39</v>
      </c>
      <c r="C163" s="414"/>
      <c r="D163" s="414"/>
      <c r="E163" s="414"/>
      <c r="F163" s="414"/>
      <c r="G163" s="414"/>
      <c r="H163" s="1862">
        <v>0</v>
      </c>
      <c r="I163" s="414"/>
      <c r="J163" s="414"/>
      <c r="K163" s="415">
        <f>SUM(C163:H163)</f>
        <v>0</v>
      </c>
      <c r="L163" s="1862"/>
    </row>
    <row r="164" spans="1:14" ht="33.75" customHeight="1" x14ac:dyDescent="0.2">
      <c r="A164" s="1832" t="s">
        <v>293</v>
      </c>
      <c r="B164" s="536" t="s">
        <v>32</v>
      </c>
      <c r="C164" s="414"/>
      <c r="D164" s="414"/>
      <c r="E164" s="414"/>
      <c r="F164" s="414"/>
      <c r="G164" s="414"/>
      <c r="H164" s="1865">
        <v>0</v>
      </c>
      <c r="I164" s="414"/>
      <c r="J164" s="414"/>
      <c r="K164" s="415">
        <f>SUM(C164:J164)</f>
        <v>0</v>
      </c>
      <c r="L164" s="1865"/>
    </row>
    <row r="165" spans="1:14" ht="13.5" customHeight="1" thickBot="1" x14ac:dyDescent="0.25">
      <c r="A165" s="1816" t="s">
        <v>885</v>
      </c>
      <c r="B165" s="537" t="s">
        <v>88</v>
      </c>
      <c r="C165" s="414"/>
      <c r="D165" s="414"/>
      <c r="E165" s="427">
        <v>0</v>
      </c>
      <c r="F165" s="414"/>
      <c r="G165" s="414"/>
      <c r="H165" s="1865">
        <v>0</v>
      </c>
      <c r="I165" s="507"/>
      <c r="J165" s="414"/>
      <c r="K165" s="415">
        <f>SUM(C165:J165)</f>
        <v>0</v>
      </c>
      <c r="L165" s="1865"/>
    </row>
    <row r="166" spans="1:14" ht="12.75" customHeight="1" thickTop="1" thickBot="1" x14ac:dyDescent="0.25">
      <c r="A166" s="887" t="s">
        <v>743</v>
      </c>
      <c r="B166" s="468" t="s">
        <v>582</v>
      </c>
      <c r="C166" s="414"/>
      <c r="D166" s="414"/>
      <c r="E166" s="428">
        <f>SUM(E162,E163,E164,E165)</f>
        <v>0</v>
      </c>
      <c r="F166" s="414"/>
      <c r="G166" s="414"/>
      <c r="H166" s="426">
        <f>SUM(H162,H163,H164,H165)</f>
        <v>0</v>
      </c>
      <c r="I166" s="437"/>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7"/>
      <c r="J167" s="414"/>
      <c r="K167" s="418"/>
      <c r="L167" s="425"/>
    </row>
    <row r="168" spans="1:14" ht="12.75" customHeight="1" thickTop="1" thickBot="1" x14ac:dyDescent="0.25">
      <c r="A168" s="1855" t="s">
        <v>94</v>
      </c>
      <c r="B168" s="1856"/>
      <c r="C168" s="414"/>
      <c r="D168" s="414"/>
      <c r="E168" s="426">
        <f>SUM(E154,E166,E167)</f>
        <v>0</v>
      </c>
      <c r="F168" s="414"/>
      <c r="G168" s="414"/>
      <c r="H168" s="426">
        <f>SUM(H154,H166,H167)</f>
        <v>0</v>
      </c>
      <c r="I168" s="437"/>
      <c r="J168" s="414"/>
      <c r="K168" s="426">
        <f>SUM(K154,K166,K167)</f>
        <v>0</v>
      </c>
      <c r="L168" s="426">
        <f>SUM(L154,L166,L167)</f>
        <v>0</v>
      </c>
    </row>
    <row r="169" spans="1:14" ht="23.25" thickTop="1" x14ac:dyDescent="0.2">
      <c r="A169" s="1824" t="s">
        <v>1177</v>
      </c>
      <c r="B169" s="467"/>
      <c r="C169" s="414"/>
      <c r="D169" s="414"/>
      <c r="E169" s="414"/>
      <c r="F169" s="414"/>
      <c r="G169" s="414"/>
      <c r="H169" s="417"/>
      <c r="I169" s="414"/>
      <c r="J169" s="414"/>
      <c r="K169" s="440">
        <f>'Revenues 9-14'!E275-'Expenditures 15-22'!K168</f>
        <v>0</v>
      </c>
      <c r="L169" s="417"/>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4"/>
      <c r="D172" s="414"/>
      <c r="E172" s="414"/>
      <c r="F172" s="414"/>
      <c r="G172" s="414"/>
      <c r="H172" s="414"/>
      <c r="I172" s="414"/>
      <c r="J172" s="414"/>
      <c r="K172" s="414"/>
      <c r="L172" s="414"/>
      <c r="M172" s="909"/>
      <c r="N172" s="909"/>
    </row>
    <row r="173" spans="1:14" s="19" customFormat="1" ht="13.5" customHeight="1" x14ac:dyDescent="0.2">
      <c r="A173" s="1835" t="s">
        <v>694</v>
      </c>
      <c r="B173" s="208"/>
      <c r="C173" s="418"/>
      <c r="D173" s="418"/>
      <c r="E173" s="418"/>
      <c r="F173" s="414"/>
      <c r="G173" s="414"/>
      <c r="H173" s="418"/>
      <c r="I173" s="414"/>
      <c r="J173" s="414"/>
      <c r="K173" s="418"/>
      <c r="L173" s="418"/>
      <c r="M173" s="909"/>
      <c r="N173" s="909"/>
    </row>
    <row r="174" spans="1:14" ht="12.75" customHeight="1" x14ac:dyDescent="0.2">
      <c r="A174" s="1812" t="s">
        <v>173</v>
      </c>
      <c r="B174" s="267">
        <v>2190</v>
      </c>
      <c r="C174" s="413">
        <v>0</v>
      </c>
      <c r="D174" s="413">
        <v>0</v>
      </c>
      <c r="E174" s="413">
        <v>0</v>
      </c>
      <c r="F174" s="413">
        <v>0</v>
      </c>
      <c r="G174" s="413">
        <v>0</v>
      </c>
      <c r="H174" s="413">
        <v>0</v>
      </c>
      <c r="I174" s="436">
        <v>0</v>
      </c>
      <c r="J174" s="436">
        <v>0</v>
      </c>
      <c r="K174" s="415">
        <f>SUM(C174:J174)</f>
        <v>0</v>
      </c>
      <c r="L174" s="413"/>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7">
        <v>2550</v>
      </c>
      <c r="C176" s="413">
        <v>0</v>
      </c>
      <c r="D176" s="413">
        <v>0</v>
      </c>
      <c r="E176" s="413">
        <v>0</v>
      </c>
      <c r="F176" s="413">
        <v>0</v>
      </c>
      <c r="G176" s="413">
        <v>0</v>
      </c>
      <c r="H176" s="413">
        <v>0</v>
      </c>
      <c r="I176" s="436">
        <v>0</v>
      </c>
      <c r="J176" s="436">
        <v>0</v>
      </c>
      <c r="K176" s="415">
        <f>SUM(C176:J176)</f>
        <v>0</v>
      </c>
      <c r="L176" s="413"/>
    </row>
    <row r="177" spans="1:14" ht="12.75" customHeight="1" thickBot="1" x14ac:dyDescent="0.25">
      <c r="A177" s="1819" t="s">
        <v>1156</v>
      </c>
      <c r="B177" s="1860">
        <v>2900</v>
      </c>
      <c r="C177" s="424">
        <v>0</v>
      </c>
      <c r="D177" s="424">
        <v>0</v>
      </c>
      <c r="E177" s="424">
        <v>0</v>
      </c>
      <c r="F177" s="424">
        <v>0</v>
      </c>
      <c r="G177" s="424">
        <v>0</v>
      </c>
      <c r="H177" s="424">
        <v>0</v>
      </c>
      <c r="I177" s="808">
        <v>0</v>
      </c>
      <c r="J177" s="808">
        <v>0</v>
      </c>
      <c r="K177" s="426">
        <f>SUM(C177:J177)</f>
        <v>0</v>
      </c>
      <c r="L177" s="424"/>
    </row>
    <row r="178" spans="1:14" ht="12.75" customHeight="1" thickTop="1" thickBot="1" x14ac:dyDescent="0.25">
      <c r="A178" s="1836" t="s">
        <v>972</v>
      </c>
      <c r="B178" s="468"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29">
        <v>0</v>
      </c>
      <c r="J179" s="429">
        <v>0</v>
      </c>
      <c r="K179" s="416">
        <f>SUM(C179:J179)</f>
        <v>0</v>
      </c>
      <c r="L179" s="425"/>
    </row>
    <row r="180" spans="1:14" s="19" customFormat="1" ht="18" customHeight="1" thickTop="1" x14ac:dyDescent="0.2">
      <c r="A180" s="1821" t="s">
        <v>95</v>
      </c>
      <c r="B180" s="1868" t="s">
        <v>1028</v>
      </c>
      <c r="C180" s="414"/>
      <c r="D180" s="414"/>
      <c r="E180" s="414"/>
      <c r="F180" s="414"/>
      <c r="G180" s="414"/>
      <c r="H180" s="414"/>
      <c r="I180" s="414"/>
      <c r="J180" s="414"/>
      <c r="K180" s="414"/>
      <c r="L180" s="414"/>
      <c r="M180" s="909"/>
      <c r="N180" s="909"/>
    </row>
    <row r="181" spans="1:14" s="19" customFormat="1" x14ac:dyDescent="0.2">
      <c r="A181" s="1816" t="s">
        <v>1347</v>
      </c>
      <c r="B181" s="208"/>
      <c r="C181" s="414"/>
      <c r="D181" s="414"/>
      <c r="E181" s="414"/>
      <c r="F181" s="414"/>
      <c r="G181" s="414"/>
      <c r="H181" s="414"/>
      <c r="I181" s="414"/>
      <c r="J181" s="414"/>
      <c r="K181" s="414"/>
      <c r="L181" s="414"/>
      <c r="M181" s="909"/>
      <c r="N181" s="909"/>
    </row>
    <row r="182" spans="1:14" x14ac:dyDescent="0.2">
      <c r="A182" s="1812" t="s">
        <v>586</v>
      </c>
      <c r="B182" s="267">
        <v>4110</v>
      </c>
      <c r="C182" s="414"/>
      <c r="D182" s="414"/>
      <c r="E182" s="413">
        <v>0</v>
      </c>
      <c r="F182" s="414"/>
      <c r="G182" s="414"/>
      <c r="H182" s="413">
        <v>0</v>
      </c>
      <c r="I182" s="507"/>
      <c r="J182" s="414"/>
      <c r="K182" s="415">
        <f t="shared" ref="K182:K187" si="18">SUM(E182,H182)</f>
        <v>0</v>
      </c>
      <c r="L182" s="413"/>
    </row>
    <row r="183" spans="1:14" x14ac:dyDescent="0.2">
      <c r="A183" s="1812" t="s">
        <v>349</v>
      </c>
      <c r="B183" s="267">
        <v>4120</v>
      </c>
      <c r="C183" s="414"/>
      <c r="D183" s="414"/>
      <c r="E183" s="413">
        <v>0</v>
      </c>
      <c r="F183" s="414"/>
      <c r="G183" s="414"/>
      <c r="H183" s="413">
        <v>0</v>
      </c>
      <c r="I183" s="507"/>
      <c r="J183" s="414"/>
      <c r="K183" s="415">
        <f t="shared" si="18"/>
        <v>0</v>
      </c>
      <c r="L183" s="413"/>
    </row>
    <row r="184" spans="1:14" x14ac:dyDescent="0.2">
      <c r="A184" s="1812" t="s">
        <v>350</v>
      </c>
      <c r="B184" s="114">
        <v>4130</v>
      </c>
      <c r="C184" s="414"/>
      <c r="D184" s="414"/>
      <c r="E184" s="413">
        <v>0</v>
      </c>
      <c r="F184" s="414"/>
      <c r="G184" s="414"/>
      <c r="H184" s="413">
        <v>0</v>
      </c>
      <c r="I184" s="507"/>
      <c r="J184" s="414"/>
      <c r="K184" s="415">
        <f t="shared" si="18"/>
        <v>0</v>
      </c>
      <c r="L184" s="413"/>
    </row>
    <row r="185" spans="1:14" x14ac:dyDescent="0.2">
      <c r="A185" s="1812" t="s">
        <v>812</v>
      </c>
      <c r="B185" s="267">
        <v>4140</v>
      </c>
      <c r="C185" s="414"/>
      <c r="D185" s="414"/>
      <c r="E185" s="413">
        <v>0</v>
      </c>
      <c r="F185" s="414"/>
      <c r="G185" s="414"/>
      <c r="H185" s="413">
        <v>0</v>
      </c>
      <c r="I185" s="507"/>
      <c r="J185" s="414"/>
      <c r="K185" s="415">
        <f t="shared" si="18"/>
        <v>0</v>
      </c>
      <c r="L185" s="413"/>
    </row>
    <row r="186" spans="1:14" x14ac:dyDescent="0.2">
      <c r="A186" s="1812" t="s">
        <v>90</v>
      </c>
      <c r="B186" s="267">
        <v>4170</v>
      </c>
      <c r="C186" s="414"/>
      <c r="D186" s="414"/>
      <c r="E186" s="413">
        <v>0</v>
      </c>
      <c r="F186" s="414"/>
      <c r="G186" s="414"/>
      <c r="H186" s="413">
        <v>0</v>
      </c>
      <c r="I186" s="507"/>
      <c r="J186" s="414"/>
      <c r="K186" s="415">
        <f t="shared" si="18"/>
        <v>0</v>
      </c>
      <c r="L186" s="413"/>
    </row>
    <row r="187" spans="1:14" ht="22.5" x14ac:dyDescent="0.2">
      <c r="A187" s="1818" t="s">
        <v>1313</v>
      </c>
      <c r="B187" s="114">
        <v>4190</v>
      </c>
      <c r="C187" s="414"/>
      <c r="D187" s="414"/>
      <c r="E187" s="413">
        <v>0</v>
      </c>
      <c r="F187" s="414"/>
      <c r="G187" s="414"/>
      <c r="H187" s="413">
        <v>0</v>
      </c>
      <c r="I187" s="507"/>
      <c r="J187" s="414"/>
      <c r="K187" s="415">
        <f t="shared" si="18"/>
        <v>0</v>
      </c>
      <c r="L187" s="413"/>
    </row>
    <row r="188" spans="1:14" ht="12.75" customHeight="1" thickBot="1" x14ac:dyDescent="0.25">
      <c r="A188" s="887" t="s">
        <v>1359</v>
      </c>
      <c r="B188" s="468" t="s">
        <v>658</v>
      </c>
      <c r="C188" s="414"/>
      <c r="D188" s="414"/>
      <c r="E188" s="416">
        <f>SUM(E182:E187)</f>
        <v>0</v>
      </c>
      <c r="F188" s="414"/>
      <c r="G188" s="414"/>
      <c r="H188" s="416">
        <f>SUM(H182:H187)</f>
        <v>0</v>
      </c>
      <c r="I188" s="507"/>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7"/>
      <c r="J189" s="414"/>
      <c r="K189" s="430">
        <f>SUM(E189,H189)</f>
        <v>0</v>
      </c>
      <c r="L189" s="1862"/>
    </row>
    <row r="190" spans="1:14" ht="12.75" customHeight="1" thickBot="1" x14ac:dyDescent="0.25">
      <c r="A190" s="887" t="s">
        <v>1921</v>
      </c>
      <c r="B190" s="468" t="s">
        <v>1028</v>
      </c>
      <c r="C190" s="414"/>
      <c r="D190" s="414"/>
      <c r="E190" s="426">
        <f>SUM(E188,E189)</f>
        <v>0</v>
      </c>
      <c r="F190" s="414"/>
      <c r="G190" s="414"/>
      <c r="H190" s="426">
        <f>SUM(H188,H189)</f>
        <v>0</v>
      </c>
      <c r="I190" s="507"/>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9"/>
      <c r="N191" s="909"/>
    </row>
    <row r="192" spans="1:14" s="19" customFormat="1" ht="13.5" customHeight="1" x14ac:dyDescent="0.2">
      <c r="A192" s="1827" t="s">
        <v>97</v>
      </c>
      <c r="B192" s="208"/>
      <c r="C192" s="414"/>
      <c r="D192" s="414"/>
      <c r="E192" s="414"/>
      <c r="F192" s="414"/>
      <c r="G192" s="414"/>
      <c r="H192" s="414"/>
      <c r="I192" s="414"/>
      <c r="J192" s="414"/>
      <c r="K192" s="414"/>
      <c r="L192" s="414"/>
      <c r="M192" s="909"/>
      <c r="N192" s="909"/>
    </row>
    <row r="193" spans="1:14" x14ac:dyDescent="0.2">
      <c r="A193" s="1812" t="s">
        <v>91</v>
      </c>
      <c r="B193" s="267">
        <v>5110</v>
      </c>
      <c r="C193" s="414"/>
      <c r="D193" s="414"/>
      <c r="E193" s="414"/>
      <c r="F193" s="414"/>
      <c r="G193" s="414"/>
      <c r="H193" s="413">
        <v>0</v>
      </c>
      <c r="I193" s="414"/>
      <c r="J193" s="414"/>
      <c r="K193" s="415">
        <f>SUM(H193)</f>
        <v>0</v>
      </c>
      <c r="L193" s="413"/>
    </row>
    <row r="194" spans="1:14" x14ac:dyDescent="0.2">
      <c r="A194" s="1812" t="s">
        <v>92</v>
      </c>
      <c r="B194" s="267">
        <v>5120</v>
      </c>
      <c r="C194" s="414"/>
      <c r="D194" s="414"/>
      <c r="E194" s="414"/>
      <c r="F194" s="414"/>
      <c r="G194" s="414"/>
      <c r="H194" s="413">
        <v>0</v>
      </c>
      <c r="I194" s="414"/>
      <c r="J194" s="414"/>
      <c r="K194" s="415">
        <f>SUM(H194)</f>
        <v>0</v>
      </c>
      <c r="L194" s="413"/>
    </row>
    <row r="195" spans="1:14" ht="12.75" customHeight="1" x14ac:dyDescent="0.2">
      <c r="A195" s="1812" t="s">
        <v>1391</v>
      </c>
      <c r="B195" s="114" t="s">
        <v>721</v>
      </c>
      <c r="C195" s="414"/>
      <c r="D195" s="414"/>
      <c r="E195" s="414"/>
      <c r="F195" s="414"/>
      <c r="G195" s="414"/>
      <c r="H195" s="413">
        <v>0</v>
      </c>
      <c r="I195" s="414"/>
      <c r="J195" s="414"/>
      <c r="K195" s="415">
        <f>SUM(H195)</f>
        <v>0</v>
      </c>
      <c r="L195" s="413"/>
    </row>
    <row r="196" spans="1:14" x14ac:dyDescent="0.2">
      <c r="A196" s="1812" t="s">
        <v>93</v>
      </c>
      <c r="B196" s="267" t="s">
        <v>692</v>
      </c>
      <c r="C196" s="414"/>
      <c r="D196" s="414"/>
      <c r="E196" s="414"/>
      <c r="F196" s="414"/>
      <c r="G196" s="414"/>
      <c r="H196" s="413">
        <v>0</v>
      </c>
      <c r="I196" s="414"/>
      <c r="J196" s="414"/>
      <c r="K196" s="415">
        <f>SUM(H196)</f>
        <v>0</v>
      </c>
      <c r="L196" s="413"/>
    </row>
    <row r="197" spans="1:14" x14ac:dyDescent="0.2">
      <c r="A197" s="1837" t="s">
        <v>723</v>
      </c>
      <c r="B197" s="267" t="s">
        <v>722</v>
      </c>
      <c r="C197" s="414"/>
      <c r="D197" s="414"/>
      <c r="E197" s="414"/>
      <c r="F197" s="414"/>
      <c r="G197" s="414"/>
      <c r="H197" s="439">
        <v>0</v>
      </c>
      <c r="I197" s="414"/>
      <c r="J197" s="414"/>
      <c r="K197" s="415">
        <f>SUM(H197)</f>
        <v>0</v>
      </c>
      <c r="L197" s="439"/>
    </row>
    <row r="198" spans="1:14" ht="13.5" thickBot="1" x14ac:dyDescent="0.25">
      <c r="A198" s="887" t="s">
        <v>316</v>
      </c>
      <c r="B198" s="468"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9" t="s">
        <v>87</v>
      </c>
      <c r="B199" s="829" t="s">
        <v>39</v>
      </c>
      <c r="C199" s="414"/>
      <c r="D199" s="414"/>
      <c r="E199" s="414"/>
      <c r="F199" s="414"/>
      <c r="G199" s="414"/>
      <c r="H199" s="703">
        <v>0</v>
      </c>
      <c r="I199" s="414"/>
      <c r="J199" s="414"/>
      <c r="K199" s="1869">
        <f>SUM(H199)</f>
        <v>0</v>
      </c>
      <c r="L199" s="703"/>
    </row>
    <row r="200" spans="1:14" ht="30" customHeight="1" x14ac:dyDescent="0.2">
      <c r="A200" s="890" t="s">
        <v>294</v>
      </c>
      <c r="B200" s="537" t="s">
        <v>32</v>
      </c>
      <c r="C200" s="414"/>
      <c r="D200" s="414"/>
      <c r="E200" s="414"/>
      <c r="F200" s="414"/>
      <c r="G200" s="414"/>
      <c r="H200" s="413">
        <v>0</v>
      </c>
      <c r="I200" s="414"/>
      <c r="J200" s="414"/>
      <c r="K200" s="415">
        <f>SUM(H200)</f>
        <v>0</v>
      </c>
      <c r="L200" s="413"/>
    </row>
    <row r="201" spans="1:14" ht="13.5" customHeight="1" x14ac:dyDescent="0.2">
      <c r="A201" s="1816" t="s">
        <v>885</v>
      </c>
      <c r="B201" s="537" t="s">
        <v>88</v>
      </c>
      <c r="C201" s="414"/>
      <c r="D201" s="414"/>
      <c r="E201" s="414"/>
      <c r="F201" s="414"/>
      <c r="G201" s="414"/>
      <c r="H201" s="436">
        <v>0</v>
      </c>
      <c r="I201" s="414"/>
      <c r="J201" s="414"/>
      <c r="K201" s="1061">
        <f>H201</f>
        <v>0</v>
      </c>
      <c r="L201" s="413"/>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row>
    <row r="204" spans="1:14" ht="12.75" customHeight="1" thickTop="1" thickBot="1" x14ac:dyDescent="0.25">
      <c r="A204" s="1833" t="s">
        <v>317</v>
      </c>
      <c r="B204" s="470"/>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7"/>
      <c r="C205" s="417"/>
      <c r="D205" s="417"/>
      <c r="E205" s="417"/>
      <c r="F205" s="417"/>
      <c r="G205" s="417"/>
      <c r="H205" s="417"/>
      <c r="I205" s="414"/>
      <c r="J205" s="414"/>
      <c r="K205" s="440">
        <f>'Revenues 9-14'!F275-'Expenditures 15-22'!K204</f>
        <v>0</v>
      </c>
      <c r="L205" s="417"/>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4"/>
      <c r="D208" s="418"/>
      <c r="E208" s="414"/>
      <c r="F208" s="414"/>
      <c r="G208" s="414"/>
      <c r="H208" s="414"/>
      <c r="I208" s="414"/>
      <c r="J208" s="414"/>
      <c r="K208" s="418"/>
      <c r="L208" s="418"/>
      <c r="M208" s="909"/>
      <c r="N208" s="909"/>
    </row>
    <row r="209" spans="1:12" x14ac:dyDescent="0.2">
      <c r="A209" s="1812" t="s">
        <v>1137</v>
      </c>
      <c r="B209" s="267">
        <v>1100</v>
      </c>
      <c r="C209" s="414"/>
      <c r="D209" s="413">
        <v>0</v>
      </c>
      <c r="E209" s="414"/>
      <c r="F209" s="414"/>
      <c r="G209" s="414"/>
      <c r="H209" s="414"/>
      <c r="I209" s="414"/>
      <c r="J209" s="414"/>
      <c r="K209" s="415">
        <f>D209</f>
        <v>0</v>
      </c>
      <c r="L209" s="413"/>
    </row>
    <row r="210" spans="1:12" x14ac:dyDescent="0.2">
      <c r="A210" s="1812" t="s">
        <v>171</v>
      </c>
      <c r="B210" s="267" t="s">
        <v>1143</v>
      </c>
      <c r="C210" s="414"/>
      <c r="D210" s="436">
        <v>0</v>
      </c>
      <c r="E210" s="414"/>
      <c r="F210" s="414"/>
      <c r="G210" s="414"/>
      <c r="H210" s="414"/>
      <c r="I210" s="414"/>
      <c r="J210" s="414"/>
      <c r="K210" s="415">
        <f t="shared" ref="K210:K222" si="19">D210</f>
        <v>0</v>
      </c>
      <c r="L210" s="413"/>
    </row>
    <row r="211" spans="1:12" x14ac:dyDescent="0.2">
      <c r="A211" s="1812" t="s">
        <v>172</v>
      </c>
      <c r="B211" s="267">
        <v>1200</v>
      </c>
      <c r="C211" s="414"/>
      <c r="D211" s="413">
        <v>0</v>
      </c>
      <c r="E211" s="414"/>
      <c r="F211" s="414"/>
      <c r="G211" s="414"/>
      <c r="H211" s="414"/>
      <c r="I211" s="414"/>
      <c r="J211" s="414"/>
      <c r="K211" s="415">
        <f t="shared" si="19"/>
        <v>0</v>
      </c>
      <c r="L211" s="413"/>
    </row>
    <row r="212" spans="1:12" x14ac:dyDescent="0.2">
      <c r="A212" s="1812" t="s">
        <v>318</v>
      </c>
      <c r="B212" s="267" t="s">
        <v>1144</v>
      </c>
      <c r="C212" s="414"/>
      <c r="D212" s="436">
        <v>0</v>
      </c>
      <c r="E212" s="414"/>
      <c r="F212" s="414"/>
      <c r="G212" s="414"/>
      <c r="H212" s="414"/>
      <c r="I212" s="414"/>
      <c r="J212" s="414"/>
      <c r="K212" s="415">
        <f t="shared" si="19"/>
        <v>0</v>
      </c>
      <c r="L212" s="413"/>
    </row>
    <row r="213" spans="1:12" x14ac:dyDescent="0.2">
      <c r="A213" s="1812" t="s">
        <v>319</v>
      </c>
      <c r="B213" s="267">
        <v>1250</v>
      </c>
      <c r="C213" s="414"/>
      <c r="D213" s="413">
        <v>0</v>
      </c>
      <c r="E213" s="414"/>
      <c r="F213" s="414"/>
      <c r="G213" s="414"/>
      <c r="H213" s="414"/>
      <c r="I213" s="414"/>
      <c r="J213" s="414"/>
      <c r="K213" s="415">
        <f t="shared" si="19"/>
        <v>0</v>
      </c>
      <c r="L213" s="413"/>
    </row>
    <row r="214" spans="1:12" x14ac:dyDescent="0.2">
      <c r="A214" s="1812" t="s">
        <v>320</v>
      </c>
      <c r="B214" s="267" t="s">
        <v>169</v>
      </c>
      <c r="C214" s="414"/>
      <c r="D214" s="436">
        <v>0</v>
      </c>
      <c r="E214" s="414"/>
      <c r="F214" s="414"/>
      <c r="G214" s="414"/>
      <c r="H214" s="414"/>
      <c r="I214" s="414"/>
      <c r="J214" s="414"/>
      <c r="K214" s="415">
        <f t="shared" si="19"/>
        <v>0</v>
      </c>
      <c r="L214" s="413"/>
    </row>
    <row r="215" spans="1:12" x14ac:dyDescent="0.2">
      <c r="A215" s="1812" t="s">
        <v>1138</v>
      </c>
      <c r="B215" s="267">
        <v>1300</v>
      </c>
      <c r="C215" s="414"/>
      <c r="D215" s="413">
        <v>0</v>
      </c>
      <c r="E215" s="414"/>
      <c r="F215" s="414"/>
      <c r="G215" s="414"/>
      <c r="H215" s="414"/>
      <c r="I215" s="414"/>
      <c r="J215" s="414"/>
      <c r="K215" s="415">
        <f t="shared" si="19"/>
        <v>0</v>
      </c>
      <c r="L215" s="413"/>
    </row>
    <row r="216" spans="1:12" x14ac:dyDescent="0.2">
      <c r="A216" s="1812" t="s">
        <v>840</v>
      </c>
      <c r="B216" s="267">
        <v>1400</v>
      </c>
      <c r="C216" s="414"/>
      <c r="D216" s="413">
        <v>0</v>
      </c>
      <c r="E216" s="414"/>
      <c r="F216" s="414"/>
      <c r="G216" s="414"/>
      <c r="H216" s="414"/>
      <c r="I216" s="414"/>
      <c r="J216" s="414"/>
      <c r="K216" s="415">
        <f t="shared" si="19"/>
        <v>0</v>
      </c>
      <c r="L216" s="413"/>
    </row>
    <row r="217" spans="1:12" x14ac:dyDescent="0.2">
      <c r="A217" s="1812" t="s">
        <v>1139</v>
      </c>
      <c r="B217" s="267">
        <v>1500</v>
      </c>
      <c r="C217" s="414"/>
      <c r="D217" s="413">
        <v>0</v>
      </c>
      <c r="E217" s="414"/>
      <c r="F217" s="414"/>
      <c r="G217" s="414"/>
      <c r="H217" s="414"/>
      <c r="I217" s="414"/>
      <c r="J217" s="414"/>
      <c r="K217" s="415">
        <f t="shared" si="19"/>
        <v>0</v>
      </c>
      <c r="L217" s="413"/>
    </row>
    <row r="218" spans="1:12" x14ac:dyDescent="0.2">
      <c r="A218" s="1812" t="s">
        <v>1140</v>
      </c>
      <c r="B218" s="267">
        <v>1600</v>
      </c>
      <c r="C218" s="414"/>
      <c r="D218" s="413">
        <v>0</v>
      </c>
      <c r="E218" s="414"/>
      <c r="F218" s="414"/>
      <c r="G218" s="414"/>
      <c r="H218" s="414"/>
      <c r="I218" s="414"/>
      <c r="J218" s="414"/>
      <c r="K218" s="415">
        <f t="shared" si="19"/>
        <v>0</v>
      </c>
      <c r="L218" s="413"/>
    </row>
    <row r="219" spans="1:12" x14ac:dyDescent="0.2">
      <c r="A219" s="1812" t="s">
        <v>1165</v>
      </c>
      <c r="B219" s="267">
        <v>1650</v>
      </c>
      <c r="C219" s="414"/>
      <c r="D219" s="413">
        <v>0</v>
      </c>
      <c r="E219" s="414"/>
      <c r="F219" s="414"/>
      <c r="G219" s="414"/>
      <c r="H219" s="414"/>
      <c r="I219" s="414"/>
      <c r="J219" s="414"/>
      <c r="K219" s="415">
        <f t="shared" si="19"/>
        <v>0</v>
      </c>
      <c r="L219" s="413"/>
    </row>
    <row r="220" spans="1:12" x14ac:dyDescent="0.2">
      <c r="A220" s="1812" t="s">
        <v>841</v>
      </c>
      <c r="B220" s="267" t="s">
        <v>170</v>
      </c>
      <c r="C220" s="414"/>
      <c r="D220" s="436">
        <v>0</v>
      </c>
      <c r="E220" s="414"/>
      <c r="F220" s="414"/>
      <c r="G220" s="414"/>
      <c r="H220" s="414"/>
      <c r="I220" s="414"/>
      <c r="J220" s="414"/>
      <c r="K220" s="415">
        <f t="shared" si="19"/>
        <v>0</v>
      </c>
      <c r="L220" s="413"/>
    </row>
    <row r="221" spans="1:12" x14ac:dyDescent="0.2">
      <c r="A221" s="1812" t="s">
        <v>1285</v>
      </c>
      <c r="B221" s="267">
        <v>1800</v>
      </c>
      <c r="C221" s="414"/>
      <c r="D221" s="413">
        <v>0</v>
      </c>
      <c r="E221" s="414"/>
      <c r="F221" s="414"/>
      <c r="G221" s="414"/>
      <c r="H221" s="414"/>
      <c r="I221" s="414"/>
      <c r="J221" s="414"/>
      <c r="K221" s="415">
        <f t="shared" si="19"/>
        <v>0</v>
      </c>
      <c r="L221" s="413"/>
    </row>
    <row r="222" spans="1:12" x14ac:dyDescent="0.2">
      <c r="A222" s="1812" t="s">
        <v>1286</v>
      </c>
      <c r="B222" s="267">
        <v>1900</v>
      </c>
      <c r="C222" s="414"/>
      <c r="D222" s="413">
        <v>0</v>
      </c>
      <c r="E222" s="414"/>
      <c r="F222" s="414"/>
      <c r="G222" s="414"/>
      <c r="H222" s="414"/>
      <c r="I222" s="414"/>
      <c r="J222" s="414"/>
      <c r="K222" s="415">
        <f t="shared" si="19"/>
        <v>0</v>
      </c>
      <c r="L222" s="413"/>
    </row>
    <row r="223" spans="1:12" ht="12.75" customHeight="1" thickBot="1" x14ac:dyDescent="0.25">
      <c r="A223" s="887" t="s">
        <v>831</v>
      </c>
      <c r="B223" s="465"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row>
    <row r="227" spans="1:12" x14ac:dyDescent="0.2">
      <c r="A227" s="1812" t="s">
        <v>1288</v>
      </c>
      <c r="B227" s="267">
        <v>2120</v>
      </c>
      <c r="C227" s="414"/>
      <c r="D227" s="413">
        <v>0</v>
      </c>
      <c r="E227" s="414"/>
      <c r="F227" s="414"/>
      <c r="G227" s="414"/>
      <c r="H227" s="414"/>
      <c r="I227" s="414"/>
      <c r="J227" s="414"/>
      <c r="K227" s="415">
        <f t="shared" si="20"/>
        <v>0</v>
      </c>
      <c r="L227" s="413"/>
    </row>
    <row r="228" spans="1:12" x14ac:dyDescent="0.2">
      <c r="A228" s="1812" t="s">
        <v>222</v>
      </c>
      <c r="B228" s="267">
        <v>2130</v>
      </c>
      <c r="C228" s="414"/>
      <c r="D228" s="413">
        <v>0</v>
      </c>
      <c r="E228" s="414"/>
      <c r="F228" s="414"/>
      <c r="G228" s="414"/>
      <c r="H228" s="414"/>
      <c r="I228" s="414"/>
      <c r="J228" s="414"/>
      <c r="K228" s="415">
        <f t="shared" si="20"/>
        <v>0</v>
      </c>
      <c r="L228" s="413"/>
    </row>
    <row r="229" spans="1:12" x14ac:dyDescent="0.2">
      <c r="A229" s="1812" t="s">
        <v>223</v>
      </c>
      <c r="B229" s="267">
        <v>2140</v>
      </c>
      <c r="C229" s="414"/>
      <c r="D229" s="413">
        <v>0</v>
      </c>
      <c r="E229" s="414"/>
      <c r="F229" s="414"/>
      <c r="G229" s="414"/>
      <c r="H229" s="414"/>
      <c r="I229" s="414"/>
      <c r="J229" s="414"/>
      <c r="K229" s="415">
        <f t="shared" si="20"/>
        <v>0</v>
      </c>
      <c r="L229" s="413"/>
    </row>
    <row r="230" spans="1:12" x14ac:dyDescent="0.2">
      <c r="A230" s="1812" t="s">
        <v>224</v>
      </c>
      <c r="B230" s="267">
        <v>2150</v>
      </c>
      <c r="C230" s="414"/>
      <c r="D230" s="413">
        <v>0</v>
      </c>
      <c r="E230" s="414"/>
      <c r="F230" s="414"/>
      <c r="G230" s="414"/>
      <c r="H230" s="414"/>
      <c r="I230" s="414"/>
      <c r="J230" s="414"/>
      <c r="K230" s="415">
        <f t="shared" si="20"/>
        <v>0</v>
      </c>
      <c r="L230" s="413"/>
    </row>
    <row r="231" spans="1:12" x14ac:dyDescent="0.2">
      <c r="A231" s="1812" t="s">
        <v>173</v>
      </c>
      <c r="B231" s="267">
        <v>2190</v>
      </c>
      <c r="C231" s="414"/>
      <c r="D231" s="413">
        <v>0</v>
      </c>
      <c r="E231" s="414"/>
      <c r="F231" s="414"/>
      <c r="G231" s="414"/>
      <c r="H231" s="414"/>
      <c r="I231" s="414"/>
      <c r="J231" s="414"/>
      <c r="K231" s="415">
        <f t="shared" si="20"/>
        <v>0</v>
      </c>
      <c r="L231" s="413"/>
    </row>
    <row r="232" spans="1:12" ht="12.75" customHeight="1" thickBot="1" x14ac:dyDescent="0.25">
      <c r="A232" s="887" t="s">
        <v>659</v>
      </c>
      <c r="B232" s="465"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6"/>
      <c r="C233" s="414"/>
      <c r="D233" s="420"/>
      <c r="E233" s="414"/>
      <c r="F233" s="414"/>
      <c r="G233" s="414"/>
      <c r="H233" s="414"/>
      <c r="I233" s="414"/>
      <c r="J233" s="414"/>
      <c r="K233" s="420"/>
      <c r="L233" s="420"/>
    </row>
    <row r="234" spans="1:12" x14ac:dyDescent="0.2">
      <c r="A234" s="1812" t="s">
        <v>975</v>
      </c>
      <c r="B234" s="267">
        <v>2210</v>
      </c>
      <c r="C234" s="414"/>
      <c r="D234" s="1865">
        <v>0</v>
      </c>
      <c r="E234" s="414"/>
      <c r="F234" s="414"/>
      <c r="G234" s="414"/>
      <c r="H234" s="414"/>
      <c r="I234" s="414"/>
      <c r="J234" s="414"/>
      <c r="K234" s="421">
        <f>D234</f>
        <v>0</v>
      </c>
      <c r="L234" s="419"/>
    </row>
    <row r="235" spans="1:12" x14ac:dyDescent="0.2">
      <c r="A235" s="1812" t="s">
        <v>976</v>
      </c>
      <c r="B235" s="267">
        <v>2220</v>
      </c>
      <c r="C235" s="414"/>
      <c r="D235" s="413">
        <v>0</v>
      </c>
      <c r="E235" s="414"/>
      <c r="F235" s="414"/>
      <c r="G235" s="414"/>
      <c r="H235" s="414"/>
      <c r="I235" s="414"/>
      <c r="J235" s="414"/>
      <c r="K235" s="421">
        <f>D235</f>
        <v>0</v>
      </c>
      <c r="L235" s="413"/>
    </row>
    <row r="236" spans="1:12" x14ac:dyDescent="0.2">
      <c r="A236" s="1812" t="s">
        <v>977</v>
      </c>
      <c r="B236" s="267">
        <v>2230</v>
      </c>
      <c r="C236" s="414"/>
      <c r="D236" s="413">
        <v>0</v>
      </c>
      <c r="E236" s="414"/>
      <c r="F236" s="414"/>
      <c r="G236" s="414"/>
      <c r="H236" s="414"/>
      <c r="I236" s="414"/>
      <c r="J236" s="414"/>
      <c r="K236" s="421">
        <f>D236</f>
        <v>0</v>
      </c>
      <c r="L236" s="413"/>
    </row>
    <row r="237" spans="1:12" ht="12.75" customHeight="1" thickBot="1" x14ac:dyDescent="0.25">
      <c r="A237" s="1838" t="s">
        <v>660</v>
      </c>
      <c r="B237" s="878">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5"/>
      <c r="C238" s="414"/>
      <c r="D238" s="420"/>
      <c r="E238" s="414"/>
      <c r="F238" s="414"/>
      <c r="G238" s="414"/>
      <c r="H238" s="414"/>
      <c r="I238" s="414"/>
      <c r="J238" s="414"/>
      <c r="K238" s="420"/>
      <c r="L238" s="420"/>
    </row>
    <row r="239" spans="1:12" x14ac:dyDescent="0.2">
      <c r="A239" s="1812" t="s">
        <v>978</v>
      </c>
      <c r="B239" s="267">
        <v>2310</v>
      </c>
      <c r="C239" s="414"/>
      <c r="D239" s="1865">
        <v>0</v>
      </c>
      <c r="E239" s="414"/>
      <c r="F239" s="414"/>
      <c r="G239" s="414"/>
      <c r="H239" s="414"/>
      <c r="I239" s="414"/>
      <c r="J239" s="414"/>
      <c r="K239" s="421">
        <f>D239</f>
        <v>0</v>
      </c>
      <c r="L239" s="419"/>
    </row>
    <row r="240" spans="1:12" x14ac:dyDescent="0.2">
      <c r="A240" s="1812" t="s">
        <v>979</v>
      </c>
      <c r="B240" s="267">
        <v>2320</v>
      </c>
      <c r="C240" s="414"/>
      <c r="D240" s="413">
        <v>0</v>
      </c>
      <c r="E240" s="414"/>
      <c r="F240" s="414"/>
      <c r="G240" s="414"/>
      <c r="H240" s="414"/>
      <c r="I240" s="414"/>
      <c r="J240" s="414"/>
      <c r="K240" s="421">
        <f t="shared" ref="K240:K250" si="21">D240</f>
        <v>0</v>
      </c>
      <c r="L240" s="413"/>
    </row>
    <row r="241" spans="1:12" x14ac:dyDescent="0.2">
      <c r="A241" s="1812" t="s">
        <v>980</v>
      </c>
      <c r="B241" s="267">
        <v>2330</v>
      </c>
      <c r="C241" s="414"/>
      <c r="D241" s="413">
        <v>0</v>
      </c>
      <c r="E241" s="414"/>
      <c r="F241" s="414"/>
      <c r="G241" s="414"/>
      <c r="H241" s="414"/>
      <c r="I241" s="414"/>
      <c r="J241" s="414"/>
      <c r="K241" s="421">
        <f t="shared" si="21"/>
        <v>0</v>
      </c>
      <c r="L241" s="413"/>
    </row>
    <row r="242" spans="1:12" x14ac:dyDescent="0.2">
      <c r="A242" s="1813" t="s">
        <v>340</v>
      </c>
      <c r="B242" s="292" t="s">
        <v>321</v>
      </c>
      <c r="C242" s="414"/>
      <c r="D242" s="691">
        <v>0</v>
      </c>
      <c r="E242" s="414"/>
      <c r="F242" s="414"/>
      <c r="G242" s="414"/>
      <c r="H242" s="414"/>
      <c r="I242" s="414"/>
      <c r="J242" s="414"/>
      <c r="K242" s="421">
        <f t="shared" si="21"/>
        <v>0</v>
      </c>
      <c r="L242" s="413"/>
    </row>
    <row r="243" spans="1:12" ht="23.25" customHeight="1" x14ac:dyDescent="0.2">
      <c r="A243" s="1813" t="s">
        <v>341</v>
      </c>
      <c r="B243" s="527" t="s">
        <v>322</v>
      </c>
      <c r="C243" s="414"/>
      <c r="D243" s="691">
        <v>0</v>
      </c>
      <c r="E243" s="414"/>
      <c r="F243" s="414"/>
      <c r="G243" s="414"/>
      <c r="H243" s="414"/>
      <c r="I243" s="414"/>
      <c r="J243" s="414"/>
      <c r="K243" s="421">
        <f t="shared" si="21"/>
        <v>0</v>
      </c>
      <c r="L243" s="413"/>
    </row>
    <row r="244" spans="1:12" x14ac:dyDescent="0.2">
      <c r="A244" s="1813" t="s">
        <v>342</v>
      </c>
      <c r="B244" s="292" t="s">
        <v>323</v>
      </c>
      <c r="C244" s="414"/>
      <c r="D244" s="691">
        <v>0</v>
      </c>
      <c r="E244" s="414"/>
      <c r="F244" s="414"/>
      <c r="G244" s="414"/>
      <c r="H244" s="414"/>
      <c r="I244" s="414"/>
      <c r="J244" s="414"/>
      <c r="K244" s="421">
        <f t="shared" si="21"/>
        <v>0</v>
      </c>
      <c r="L244" s="413"/>
    </row>
    <row r="245" spans="1:12" x14ac:dyDescent="0.2">
      <c r="A245" s="1813" t="s">
        <v>274</v>
      </c>
      <c r="B245" s="292" t="s">
        <v>324</v>
      </c>
      <c r="C245" s="414"/>
      <c r="D245" s="691">
        <v>0</v>
      </c>
      <c r="E245" s="414"/>
      <c r="F245" s="414"/>
      <c r="G245" s="414"/>
      <c r="H245" s="414"/>
      <c r="I245" s="414"/>
      <c r="J245" s="414"/>
      <c r="K245" s="421">
        <f t="shared" si="21"/>
        <v>0</v>
      </c>
      <c r="L245" s="413"/>
    </row>
    <row r="246" spans="1:12" x14ac:dyDescent="0.2">
      <c r="A246" s="1813" t="s">
        <v>817</v>
      </c>
      <c r="B246" s="292" t="s">
        <v>325</v>
      </c>
      <c r="C246" s="414"/>
      <c r="D246" s="691">
        <v>0</v>
      </c>
      <c r="E246" s="414"/>
      <c r="F246" s="414"/>
      <c r="G246" s="414"/>
      <c r="H246" s="414"/>
      <c r="I246" s="414"/>
      <c r="J246" s="414"/>
      <c r="K246" s="421">
        <f t="shared" si="21"/>
        <v>0</v>
      </c>
      <c r="L246" s="413"/>
    </row>
    <row r="247" spans="1:12" x14ac:dyDescent="0.2">
      <c r="A247" s="1813" t="s">
        <v>275</v>
      </c>
      <c r="B247" s="292" t="s">
        <v>326</v>
      </c>
      <c r="C247" s="414"/>
      <c r="D247" s="691">
        <v>0</v>
      </c>
      <c r="E247" s="414"/>
      <c r="F247" s="414"/>
      <c r="G247" s="414"/>
      <c r="H247" s="414"/>
      <c r="I247" s="414"/>
      <c r="J247" s="414"/>
      <c r="K247" s="421">
        <f t="shared" si="21"/>
        <v>0</v>
      </c>
      <c r="L247" s="413"/>
    </row>
    <row r="248" spans="1:12" ht="22.5" x14ac:dyDescent="0.2">
      <c r="A248" s="1813" t="s">
        <v>1215</v>
      </c>
      <c r="B248" s="527" t="s">
        <v>327</v>
      </c>
      <c r="C248" s="414"/>
      <c r="D248" s="691">
        <v>0</v>
      </c>
      <c r="E248" s="414"/>
      <c r="F248" s="414"/>
      <c r="G248" s="414"/>
      <c r="H248" s="414"/>
      <c r="I248" s="414"/>
      <c r="J248" s="414"/>
      <c r="K248" s="421">
        <f t="shared" si="21"/>
        <v>0</v>
      </c>
      <c r="L248" s="413"/>
    </row>
    <row r="249" spans="1:12" x14ac:dyDescent="0.2">
      <c r="A249" s="1813" t="s">
        <v>1216</v>
      </c>
      <c r="B249" s="292" t="s">
        <v>328</v>
      </c>
      <c r="C249" s="414"/>
      <c r="D249" s="691">
        <v>0</v>
      </c>
      <c r="E249" s="414"/>
      <c r="F249" s="414"/>
      <c r="G249" s="414"/>
      <c r="H249" s="414"/>
      <c r="I249" s="414"/>
      <c r="J249" s="414"/>
      <c r="K249" s="421">
        <f t="shared" si="21"/>
        <v>0</v>
      </c>
      <c r="L249" s="413"/>
    </row>
    <row r="250" spans="1:12" x14ac:dyDescent="0.2">
      <c r="A250" s="1813" t="s">
        <v>1147</v>
      </c>
      <c r="B250" s="267" t="s">
        <v>329</v>
      </c>
      <c r="C250" s="414"/>
      <c r="D250" s="691">
        <v>0</v>
      </c>
      <c r="E250" s="414"/>
      <c r="F250" s="414"/>
      <c r="G250" s="414"/>
      <c r="H250" s="414"/>
      <c r="I250" s="414"/>
      <c r="J250" s="414"/>
      <c r="K250" s="421">
        <f t="shared" si="21"/>
        <v>0</v>
      </c>
      <c r="L250" s="413"/>
    </row>
    <row r="251" spans="1:12" ht="12.75" customHeight="1" thickBot="1" x14ac:dyDescent="0.25">
      <c r="A251" s="887" t="s">
        <v>833</v>
      </c>
      <c r="B251" s="877">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4"/>
      <c r="C252" s="414"/>
      <c r="D252" s="420"/>
      <c r="E252" s="414"/>
      <c r="F252" s="414"/>
      <c r="G252" s="414"/>
      <c r="H252" s="414"/>
      <c r="I252" s="414"/>
      <c r="J252" s="414"/>
      <c r="K252" s="420"/>
      <c r="L252" s="420"/>
    </row>
    <row r="253" spans="1:12" x14ac:dyDescent="0.2">
      <c r="A253" s="1812" t="s">
        <v>1257</v>
      </c>
      <c r="B253" s="525">
        <v>2410</v>
      </c>
      <c r="C253" s="414"/>
      <c r="D253" s="1865">
        <v>0</v>
      </c>
      <c r="E253" s="414"/>
      <c r="F253" s="414"/>
      <c r="G253" s="414"/>
      <c r="H253" s="414"/>
      <c r="I253" s="414"/>
      <c r="J253" s="414"/>
      <c r="K253" s="421">
        <f>D253</f>
        <v>0</v>
      </c>
      <c r="L253" s="419"/>
    </row>
    <row r="254" spans="1:12" ht="23.25" customHeight="1" x14ac:dyDescent="0.2">
      <c r="A254" s="1818" t="s">
        <v>1217</v>
      </c>
      <c r="B254" s="526">
        <v>2490</v>
      </c>
      <c r="C254" s="414"/>
      <c r="D254" s="413">
        <v>0</v>
      </c>
      <c r="E254" s="414"/>
      <c r="F254" s="414"/>
      <c r="G254" s="414"/>
      <c r="H254" s="414"/>
      <c r="I254" s="414"/>
      <c r="J254" s="414"/>
      <c r="K254" s="421">
        <f>D254</f>
        <v>0</v>
      </c>
      <c r="L254" s="413"/>
    </row>
    <row r="255" spans="1:12" ht="12.75" customHeight="1" thickBot="1" x14ac:dyDescent="0.25">
      <c r="A255" s="1833" t="s">
        <v>302</v>
      </c>
      <c r="B255" s="541"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4"/>
      <c r="C256" s="414"/>
      <c r="D256" s="414"/>
      <c r="E256" s="414"/>
      <c r="F256" s="414"/>
      <c r="G256" s="414"/>
      <c r="H256" s="414"/>
      <c r="I256" s="414"/>
      <c r="J256" s="414"/>
      <c r="K256" s="420"/>
      <c r="L256" s="420"/>
    </row>
    <row r="257" spans="1:12" x14ac:dyDescent="0.2">
      <c r="A257" s="1812" t="s">
        <v>1258</v>
      </c>
      <c r="B257" s="525">
        <v>2510</v>
      </c>
      <c r="C257" s="414"/>
      <c r="D257" s="413">
        <v>0</v>
      </c>
      <c r="E257" s="414"/>
      <c r="F257" s="414"/>
      <c r="G257" s="414"/>
      <c r="H257" s="414"/>
      <c r="I257" s="414"/>
      <c r="J257" s="414"/>
      <c r="K257" s="421">
        <f>D257</f>
        <v>0</v>
      </c>
      <c r="L257" s="419"/>
    </row>
    <row r="258" spans="1:12" x14ac:dyDescent="0.2">
      <c r="A258" s="1812" t="s">
        <v>543</v>
      </c>
      <c r="B258" s="525">
        <v>2520</v>
      </c>
      <c r="C258" s="414"/>
      <c r="D258" s="413">
        <v>0</v>
      </c>
      <c r="E258" s="414"/>
      <c r="F258" s="414"/>
      <c r="G258" s="414"/>
      <c r="H258" s="414"/>
      <c r="I258" s="414"/>
      <c r="J258" s="414"/>
      <c r="K258" s="421">
        <f t="shared" ref="K258:K263" si="22">D258</f>
        <v>0</v>
      </c>
      <c r="L258" s="413"/>
    </row>
    <row r="259" spans="1:12" x14ac:dyDescent="0.2">
      <c r="A259" s="1812" t="s">
        <v>5</v>
      </c>
      <c r="B259" s="267">
        <v>2530</v>
      </c>
      <c r="C259" s="414"/>
      <c r="D259" s="413">
        <v>0</v>
      </c>
      <c r="E259" s="414"/>
      <c r="F259" s="414"/>
      <c r="G259" s="414"/>
      <c r="H259" s="414"/>
      <c r="I259" s="414"/>
      <c r="J259" s="414"/>
      <c r="K259" s="421">
        <f t="shared" si="22"/>
        <v>0</v>
      </c>
      <c r="L259" s="413"/>
    </row>
    <row r="260" spans="1:12" x14ac:dyDescent="0.2">
      <c r="A260" s="1812" t="s">
        <v>221</v>
      </c>
      <c r="B260" s="267">
        <v>2540</v>
      </c>
      <c r="C260" s="414"/>
      <c r="D260" s="413">
        <v>0</v>
      </c>
      <c r="E260" s="414"/>
      <c r="F260" s="414"/>
      <c r="G260" s="414"/>
      <c r="H260" s="414"/>
      <c r="I260" s="414"/>
      <c r="J260" s="414"/>
      <c r="K260" s="421">
        <f t="shared" si="22"/>
        <v>0</v>
      </c>
      <c r="L260" s="413"/>
    </row>
    <row r="261" spans="1:12" x14ac:dyDescent="0.2">
      <c r="A261" s="1812" t="s">
        <v>1129</v>
      </c>
      <c r="B261" s="267">
        <v>2550</v>
      </c>
      <c r="C261" s="414"/>
      <c r="D261" s="413">
        <v>0</v>
      </c>
      <c r="E261" s="414"/>
      <c r="F261" s="414"/>
      <c r="G261" s="414"/>
      <c r="H261" s="414"/>
      <c r="I261" s="414"/>
      <c r="J261" s="414"/>
      <c r="K261" s="421">
        <f t="shared" si="22"/>
        <v>0</v>
      </c>
      <c r="L261" s="413"/>
    </row>
    <row r="262" spans="1:12" x14ac:dyDescent="0.2">
      <c r="A262" s="1812" t="s">
        <v>107</v>
      </c>
      <c r="B262" s="267">
        <v>2560</v>
      </c>
      <c r="C262" s="414"/>
      <c r="D262" s="413">
        <v>0</v>
      </c>
      <c r="E262" s="414"/>
      <c r="F262" s="414"/>
      <c r="G262" s="414"/>
      <c r="H262" s="414"/>
      <c r="I262" s="414"/>
      <c r="J262" s="414"/>
      <c r="K262" s="421">
        <f t="shared" si="22"/>
        <v>0</v>
      </c>
      <c r="L262" s="413"/>
    </row>
    <row r="263" spans="1:12" x14ac:dyDescent="0.2">
      <c r="A263" s="1812" t="s">
        <v>108</v>
      </c>
      <c r="B263" s="267">
        <v>2570</v>
      </c>
      <c r="C263" s="414"/>
      <c r="D263" s="413">
        <v>0</v>
      </c>
      <c r="E263" s="414"/>
      <c r="F263" s="414"/>
      <c r="G263" s="414"/>
      <c r="H263" s="414"/>
      <c r="I263" s="414"/>
      <c r="J263" s="414"/>
      <c r="K263" s="421">
        <f t="shared" si="22"/>
        <v>0</v>
      </c>
      <c r="L263" s="413"/>
    </row>
    <row r="264" spans="1:12" ht="12.75" customHeight="1" thickBot="1" x14ac:dyDescent="0.25">
      <c r="A264" s="887" t="s">
        <v>835</v>
      </c>
      <c r="B264" s="465"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5"/>
      <c r="C265" s="414"/>
      <c r="D265" s="420"/>
      <c r="E265" s="414"/>
      <c r="F265" s="414"/>
      <c r="G265" s="414"/>
      <c r="H265" s="414"/>
      <c r="I265" s="414"/>
      <c r="J265" s="414"/>
      <c r="K265" s="420"/>
      <c r="L265" s="420"/>
    </row>
    <row r="266" spans="1:12" x14ac:dyDescent="0.2">
      <c r="A266" s="1812" t="s">
        <v>1250</v>
      </c>
      <c r="B266" s="267">
        <v>2610</v>
      </c>
      <c r="C266" s="414"/>
      <c r="D266" s="1865">
        <v>0</v>
      </c>
      <c r="E266" s="414"/>
      <c r="F266" s="414"/>
      <c r="G266" s="414"/>
      <c r="H266" s="414"/>
      <c r="I266" s="414"/>
      <c r="J266" s="414"/>
      <c r="K266" s="421">
        <f>D266</f>
        <v>0</v>
      </c>
      <c r="L266" s="419"/>
    </row>
    <row r="267" spans="1:12" ht="20.25" customHeight="1" x14ac:dyDescent="0.2">
      <c r="A267" s="1812" t="s">
        <v>711</v>
      </c>
      <c r="B267" s="114">
        <v>2620</v>
      </c>
      <c r="C267" s="414"/>
      <c r="D267" s="413">
        <v>0</v>
      </c>
      <c r="E267" s="414"/>
      <c r="F267" s="414"/>
      <c r="G267" s="414"/>
      <c r="H267" s="414"/>
      <c r="I267" s="414"/>
      <c r="J267" s="414"/>
      <c r="K267" s="421">
        <f>D267</f>
        <v>0</v>
      </c>
      <c r="L267" s="413"/>
    </row>
    <row r="268" spans="1:12" ht="12" customHeight="1" x14ac:dyDescent="0.2">
      <c r="A268" s="1812" t="s">
        <v>1251</v>
      </c>
      <c r="B268" s="267">
        <v>2630</v>
      </c>
      <c r="C268" s="414"/>
      <c r="D268" s="413">
        <v>0</v>
      </c>
      <c r="E268" s="414"/>
      <c r="F268" s="414"/>
      <c r="G268" s="414"/>
      <c r="H268" s="414"/>
      <c r="I268" s="414"/>
      <c r="J268" s="414"/>
      <c r="K268" s="421">
        <f>D268</f>
        <v>0</v>
      </c>
      <c r="L268" s="413"/>
    </row>
    <row r="269" spans="1:12" x14ac:dyDescent="0.2">
      <c r="A269" s="1812" t="s">
        <v>472</v>
      </c>
      <c r="B269" s="267">
        <v>2640</v>
      </c>
      <c r="C269" s="414"/>
      <c r="D269" s="413">
        <v>0</v>
      </c>
      <c r="E269" s="414"/>
      <c r="F269" s="414"/>
      <c r="G269" s="414"/>
      <c r="H269" s="414"/>
      <c r="I269" s="414"/>
      <c r="J269" s="414"/>
      <c r="K269" s="421">
        <f>D269</f>
        <v>0</v>
      </c>
      <c r="L269" s="413"/>
    </row>
    <row r="270" spans="1:12" x14ac:dyDescent="0.2">
      <c r="A270" s="1812" t="s">
        <v>473</v>
      </c>
      <c r="B270" s="267">
        <v>2660</v>
      </c>
      <c r="C270" s="414"/>
      <c r="D270" s="413">
        <v>0</v>
      </c>
      <c r="E270" s="414"/>
      <c r="F270" s="414"/>
      <c r="G270" s="414"/>
      <c r="H270" s="414"/>
      <c r="I270" s="414"/>
      <c r="J270" s="414"/>
      <c r="K270" s="421">
        <f>D270</f>
        <v>0</v>
      </c>
      <c r="L270" s="413"/>
    </row>
    <row r="271" spans="1:12" ht="12.75" customHeight="1" thickBot="1" x14ac:dyDescent="0.25">
      <c r="A271" s="1836" t="s">
        <v>38</v>
      </c>
      <c r="B271" s="468"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81" t="s">
        <v>673</v>
      </c>
      <c r="C272" s="414"/>
      <c r="D272" s="1862">
        <v>0</v>
      </c>
      <c r="E272" s="414"/>
      <c r="F272" s="414"/>
      <c r="G272" s="414"/>
      <c r="H272" s="414"/>
      <c r="I272" s="414"/>
      <c r="J272" s="414"/>
      <c r="K272" s="430">
        <f>D272</f>
        <v>0</v>
      </c>
      <c r="L272" s="1862"/>
    </row>
    <row r="273" spans="1:12" ht="12.75" customHeight="1" thickBot="1" x14ac:dyDescent="0.25">
      <c r="A273" s="1839" t="s">
        <v>972</v>
      </c>
      <c r="B273" s="879">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8">
        <f>D274</f>
        <v>0</v>
      </c>
      <c r="L274" s="425"/>
    </row>
    <row r="275" spans="1:12" ht="18" customHeight="1" thickTop="1" x14ac:dyDescent="0.2">
      <c r="A275" s="746"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row>
    <row r="277" spans="1:12" x14ac:dyDescent="0.2">
      <c r="A277" s="1812" t="s">
        <v>812</v>
      </c>
      <c r="B277" s="267">
        <v>4140</v>
      </c>
      <c r="C277" s="414"/>
      <c r="D277" s="413">
        <v>0</v>
      </c>
      <c r="E277" s="414"/>
      <c r="F277" s="414"/>
      <c r="G277" s="414"/>
      <c r="H277" s="414"/>
      <c r="I277" s="414"/>
      <c r="J277" s="414"/>
      <c r="K277" s="415">
        <f>D277</f>
        <v>0</v>
      </c>
      <c r="L277" s="413"/>
    </row>
    <row r="278" spans="1:12" ht="12.75" customHeight="1" thickBot="1" x14ac:dyDescent="0.25">
      <c r="A278" s="887" t="s">
        <v>1921</v>
      </c>
      <c r="B278" s="468"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row>
    <row r="282" spans="1:12" x14ac:dyDescent="0.2">
      <c r="A282" s="1812" t="s">
        <v>92</v>
      </c>
      <c r="B282" s="267">
        <v>5120</v>
      </c>
      <c r="C282" s="414"/>
      <c r="D282" s="414"/>
      <c r="E282" s="414"/>
      <c r="F282" s="414"/>
      <c r="G282" s="414"/>
      <c r="H282" s="413">
        <v>0</v>
      </c>
      <c r="I282" s="414"/>
      <c r="J282" s="414"/>
      <c r="K282" s="415">
        <f>H282</f>
        <v>0</v>
      </c>
      <c r="L282" s="413"/>
    </row>
    <row r="283" spans="1:12" ht="12.75" customHeight="1" x14ac:dyDescent="0.2">
      <c r="A283" s="1812" t="s">
        <v>1391</v>
      </c>
      <c r="B283" s="114" t="s">
        <v>721</v>
      </c>
      <c r="C283" s="414"/>
      <c r="D283" s="414"/>
      <c r="E283" s="414"/>
      <c r="F283" s="414"/>
      <c r="G283" s="414"/>
      <c r="H283" s="413">
        <v>0</v>
      </c>
      <c r="I283" s="414"/>
      <c r="J283" s="414"/>
      <c r="K283" s="415">
        <f>H283</f>
        <v>0</v>
      </c>
      <c r="L283" s="413"/>
    </row>
    <row r="284" spans="1:12" x14ac:dyDescent="0.2">
      <c r="A284" s="1812" t="s">
        <v>93</v>
      </c>
      <c r="B284" s="267" t="s">
        <v>692</v>
      </c>
      <c r="C284" s="414"/>
      <c r="D284" s="414"/>
      <c r="E284" s="414"/>
      <c r="F284" s="414"/>
      <c r="G284" s="414"/>
      <c r="H284" s="413">
        <v>0</v>
      </c>
      <c r="I284" s="414"/>
      <c r="J284" s="414"/>
      <c r="K284" s="415">
        <f>H284</f>
        <v>0</v>
      </c>
      <c r="L284" s="413"/>
    </row>
    <row r="285" spans="1:12" x14ac:dyDescent="0.2">
      <c r="A285" s="1812" t="s">
        <v>881</v>
      </c>
      <c r="B285" s="267" t="s">
        <v>722</v>
      </c>
      <c r="C285" s="414"/>
      <c r="D285" s="414"/>
      <c r="E285" s="414"/>
      <c r="F285" s="414"/>
      <c r="G285" s="414"/>
      <c r="H285" s="413">
        <v>0</v>
      </c>
      <c r="I285" s="414"/>
      <c r="J285" s="414"/>
      <c r="K285" s="415">
        <f>H285</f>
        <v>0</v>
      </c>
      <c r="L285" s="413"/>
    </row>
    <row r="286" spans="1:12" ht="12.75" customHeight="1" thickBot="1" x14ac:dyDescent="0.25">
      <c r="A286" s="887" t="s">
        <v>574</v>
      </c>
      <c r="B286" s="468"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1" t="s">
        <v>1177</v>
      </c>
      <c r="B289" s="902"/>
      <c r="C289" s="414"/>
      <c r="D289" s="417"/>
      <c r="E289" s="414"/>
      <c r="F289" s="414"/>
      <c r="G289" s="414"/>
      <c r="H289" s="441"/>
      <c r="I289" s="414"/>
      <c r="J289" s="414"/>
      <c r="K289" s="440">
        <f>'Revenues 9-14'!G275-'Expenditures 15-22'!K288</f>
        <v>0</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6"/>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6">
        <v>0</v>
      </c>
      <c r="J294" s="436">
        <v>0</v>
      </c>
      <c r="K294" s="415">
        <f>SUM(C294:J294)</f>
        <v>0</v>
      </c>
      <c r="L294" s="436"/>
    </row>
    <row r="295" spans="1:14" ht="13.5" customHeight="1" x14ac:dyDescent="0.2">
      <c r="A295" s="1843" t="s">
        <v>1156</v>
      </c>
      <c r="B295" s="267" t="s">
        <v>673</v>
      </c>
      <c r="C295" s="413">
        <v>0</v>
      </c>
      <c r="D295" s="413">
        <v>0</v>
      </c>
      <c r="E295" s="413">
        <v>0</v>
      </c>
      <c r="F295" s="413">
        <v>0</v>
      </c>
      <c r="G295" s="413">
        <v>0</v>
      </c>
      <c r="H295" s="413">
        <v>0</v>
      </c>
      <c r="I295" s="436">
        <v>0</v>
      </c>
      <c r="J295" s="436">
        <v>0</v>
      </c>
      <c r="K295" s="415">
        <f>SUM(C295:J295)</f>
        <v>0</v>
      </c>
      <c r="L295" s="413"/>
    </row>
    <row r="296" spans="1:14" ht="12.75" customHeight="1" thickBot="1" x14ac:dyDescent="0.25">
      <c r="A296" s="887" t="s">
        <v>972</v>
      </c>
      <c r="B296" s="468"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8" t="s">
        <v>658</v>
      </c>
      <c r="C299" s="414"/>
      <c r="D299" s="414"/>
      <c r="E299" s="436">
        <v>0</v>
      </c>
      <c r="F299" s="414"/>
      <c r="G299" s="414"/>
      <c r="H299" s="436">
        <v>0</v>
      </c>
      <c r="I299" s="414"/>
      <c r="J299" s="414"/>
      <c r="K299" s="1061">
        <f>SUM(E299,H299)</f>
        <v>0</v>
      </c>
      <c r="L299" s="436"/>
    </row>
    <row r="300" spans="1:14" x14ac:dyDescent="0.2">
      <c r="A300" s="1812" t="s">
        <v>349</v>
      </c>
      <c r="B300" s="267">
        <v>4120</v>
      </c>
      <c r="C300" s="414"/>
      <c r="D300" s="414"/>
      <c r="E300" s="436">
        <v>0</v>
      </c>
      <c r="F300" s="414"/>
      <c r="G300" s="414"/>
      <c r="H300" s="436">
        <v>0</v>
      </c>
      <c r="I300" s="507"/>
      <c r="J300" s="414"/>
      <c r="K300" s="1061">
        <f>SUM(E300,H300)</f>
        <v>0</v>
      </c>
      <c r="L300" s="413"/>
    </row>
    <row r="301" spans="1:14" x14ac:dyDescent="0.2">
      <c r="A301" s="1812" t="s">
        <v>812</v>
      </c>
      <c r="B301" s="267">
        <v>4140</v>
      </c>
      <c r="C301" s="414"/>
      <c r="D301" s="414"/>
      <c r="E301" s="436">
        <v>0</v>
      </c>
      <c r="F301" s="414"/>
      <c r="G301" s="414"/>
      <c r="H301" s="436">
        <v>0</v>
      </c>
      <c r="I301" s="507"/>
      <c r="J301" s="414"/>
      <c r="K301" s="1061">
        <f>SUM(E301,H301)</f>
        <v>0</v>
      </c>
      <c r="L301" s="413"/>
    </row>
    <row r="302" spans="1:14" ht="12.75" customHeight="1" x14ac:dyDescent="0.2">
      <c r="A302" s="1818" t="s">
        <v>813</v>
      </c>
      <c r="B302" s="114">
        <v>4190</v>
      </c>
      <c r="C302" s="414"/>
      <c r="D302" s="414"/>
      <c r="E302" s="436">
        <v>0</v>
      </c>
      <c r="F302" s="414"/>
      <c r="G302" s="414"/>
      <c r="H302" s="436">
        <v>0</v>
      </c>
      <c r="I302" s="507"/>
      <c r="J302" s="414"/>
      <c r="K302" s="1061">
        <f>SUM(E302,H302)</f>
        <v>0</v>
      </c>
      <c r="L302" s="413"/>
    </row>
    <row r="303" spans="1:14" ht="12.75" customHeight="1" thickBot="1" x14ac:dyDescent="0.25">
      <c r="A303" s="887" t="s">
        <v>1921</v>
      </c>
      <c r="B303" s="465" t="s">
        <v>1028</v>
      </c>
      <c r="C303" s="414"/>
      <c r="D303" s="414"/>
      <c r="E303" s="1062">
        <f>SUM(E299:E302)</f>
        <v>0</v>
      </c>
      <c r="F303" s="414"/>
      <c r="G303" s="414"/>
      <c r="H303" s="1062">
        <f>SUM(H299:H302)</f>
        <v>0</v>
      </c>
      <c r="I303" s="507"/>
      <c r="J303" s="414"/>
      <c r="K303" s="1062">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0">
        <f>'Revenues 9-14'!H275-'Expenditures 15-22'!K305</f>
        <v>0</v>
      </c>
      <c r="L306" s="420"/>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v>0</v>
      </c>
      <c r="D312" s="436">
        <v>0</v>
      </c>
      <c r="E312" s="436">
        <v>0</v>
      </c>
      <c r="F312" s="436">
        <v>0</v>
      </c>
      <c r="G312" s="436">
        <v>0</v>
      </c>
      <c r="H312" s="436">
        <v>0</v>
      </c>
      <c r="I312" s="436">
        <v>0</v>
      </c>
      <c r="J312" s="436">
        <v>0</v>
      </c>
      <c r="K312" s="1061">
        <f>SUM(C312:J312)</f>
        <v>0</v>
      </c>
      <c r="L312" s="436"/>
      <c r="M312" s="909"/>
      <c r="N312" s="909"/>
    </row>
    <row r="313" spans="1:14" s="19" customFormat="1" ht="22.5" x14ac:dyDescent="0.2">
      <c r="A313" s="891" t="s">
        <v>341</v>
      </c>
      <c r="B313" s="531" t="s">
        <v>322</v>
      </c>
      <c r="C313" s="436">
        <v>0</v>
      </c>
      <c r="D313" s="436">
        <v>0</v>
      </c>
      <c r="E313" s="436">
        <v>0</v>
      </c>
      <c r="F313" s="436">
        <v>0</v>
      </c>
      <c r="G313" s="436">
        <v>0</v>
      </c>
      <c r="H313" s="436">
        <v>0</v>
      </c>
      <c r="I313" s="436">
        <v>0</v>
      </c>
      <c r="J313" s="436">
        <v>0</v>
      </c>
      <c r="K313" s="1061">
        <f t="shared" ref="K313:K320" si="24">SUM(C313:J313)</f>
        <v>0</v>
      </c>
      <c r="L313" s="436"/>
      <c r="M313" s="909"/>
      <c r="N313" s="909"/>
    </row>
    <row r="314" spans="1:14" s="19" customFormat="1" x14ac:dyDescent="0.2">
      <c r="A314" s="891" t="s">
        <v>342</v>
      </c>
      <c r="B314" s="529" t="s">
        <v>323</v>
      </c>
      <c r="C314" s="436">
        <v>0</v>
      </c>
      <c r="D314" s="436">
        <v>0</v>
      </c>
      <c r="E314" s="436">
        <v>0</v>
      </c>
      <c r="F314" s="436">
        <v>0</v>
      </c>
      <c r="G314" s="436">
        <v>0</v>
      </c>
      <c r="H314" s="436">
        <v>0</v>
      </c>
      <c r="I314" s="436">
        <v>0</v>
      </c>
      <c r="J314" s="436">
        <v>0</v>
      </c>
      <c r="K314" s="1061">
        <f t="shared" si="24"/>
        <v>0</v>
      </c>
      <c r="L314" s="436"/>
      <c r="M314" s="909"/>
      <c r="N314" s="909"/>
    </row>
    <row r="315" spans="1:14" s="19" customFormat="1" x14ac:dyDescent="0.2">
      <c r="A315" s="891" t="s">
        <v>274</v>
      </c>
      <c r="B315" s="529" t="s">
        <v>324</v>
      </c>
      <c r="C315" s="436">
        <v>0</v>
      </c>
      <c r="D315" s="436">
        <v>0</v>
      </c>
      <c r="E315" s="436">
        <v>0</v>
      </c>
      <c r="F315" s="436">
        <v>0</v>
      </c>
      <c r="G315" s="436">
        <v>0</v>
      </c>
      <c r="H315" s="436">
        <v>0</v>
      </c>
      <c r="I315" s="436">
        <v>0</v>
      </c>
      <c r="J315" s="436">
        <v>0</v>
      </c>
      <c r="K315" s="1061">
        <f t="shared" si="24"/>
        <v>0</v>
      </c>
      <c r="L315" s="436"/>
      <c r="M315" s="909"/>
      <c r="N315" s="909"/>
    </row>
    <row r="316" spans="1:14" s="19" customFormat="1" x14ac:dyDescent="0.2">
      <c r="A316" s="891" t="s">
        <v>817</v>
      </c>
      <c r="B316" s="529" t="s">
        <v>325</v>
      </c>
      <c r="C316" s="436">
        <v>0</v>
      </c>
      <c r="D316" s="436">
        <v>0</v>
      </c>
      <c r="E316" s="436">
        <v>0</v>
      </c>
      <c r="F316" s="436">
        <v>0</v>
      </c>
      <c r="G316" s="436">
        <v>0</v>
      </c>
      <c r="H316" s="436">
        <v>0</v>
      </c>
      <c r="I316" s="436">
        <v>0</v>
      </c>
      <c r="J316" s="436">
        <v>0</v>
      </c>
      <c r="K316" s="1061">
        <f t="shared" si="24"/>
        <v>0</v>
      </c>
      <c r="L316" s="436"/>
      <c r="M316" s="909"/>
      <c r="N316" s="909"/>
    </row>
    <row r="317" spans="1:14" s="19" customFormat="1" x14ac:dyDescent="0.2">
      <c r="A317" s="891" t="s">
        <v>275</v>
      </c>
      <c r="B317" s="529" t="s">
        <v>326</v>
      </c>
      <c r="C317" s="436">
        <v>0</v>
      </c>
      <c r="D317" s="436">
        <v>0</v>
      </c>
      <c r="E317" s="436">
        <v>0</v>
      </c>
      <c r="F317" s="436">
        <v>0</v>
      </c>
      <c r="G317" s="436">
        <v>0</v>
      </c>
      <c r="H317" s="436">
        <v>0</v>
      </c>
      <c r="I317" s="436">
        <v>0</v>
      </c>
      <c r="J317" s="436">
        <v>0</v>
      </c>
      <c r="K317" s="1061">
        <f t="shared" si="24"/>
        <v>0</v>
      </c>
      <c r="L317" s="436"/>
      <c r="M317" s="909"/>
      <c r="N317" s="909"/>
    </row>
    <row r="318" spans="1:14" s="19" customFormat="1" ht="22.5" x14ac:dyDescent="0.2">
      <c r="A318" s="891" t="s">
        <v>1215</v>
      </c>
      <c r="B318" s="531" t="s">
        <v>327</v>
      </c>
      <c r="C318" s="436">
        <v>0</v>
      </c>
      <c r="D318" s="436">
        <v>0</v>
      </c>
      <c r="E318" s="436">
        <v>0</v>
      </c>
      <c r="F318" s="436">
        <v>0</v>
      </c>
      <c r="G318" s="436">
        <v>0</v>
      </c>
      <c r="H318" s="436">
        <v>0</v>
      </c>
      <c r="I318" s="436">
        <v>0</v>
      </c>
      <c r="J318" s="436">
        <v>0</v>
      </c>
      <c r="K318" s="1061">
        <f t="shared" si="24"/>
        <v>0</v>
      </c>
      <c r="L318" s="436"/>
      <c r="M318" s="909"/>
      <c r="N318" s="909"/>
    </row>
    <row r="319" spans="1:14" s="19" customFormat="1" x14ac:dyDescent="0.2">
      <c r="A319" s="891" t="s">
        <v>1216</v>
      </c>
      <c r="B319" s="529" t="s">
        <v>328</v>
      </c>
      <c r="C319" s="436">
        <v>0</v>
      </c>
      <c r="D319" s="436">
        <v>0</v>
      </c>
      <c r="E319" s="436">
        <v>0</v>
      </c>
      <c r="F319" s="436">
        <v>0</v>
      </c>
      <c r="G319" s="436">
        <v>0</v>
      </c>
      <c r="H319" s="436">
        <v>0</v>
      </c>
      <c r="I319" s="436">
        <v>0</v>
      </c>
      <c r="J319" s="436">
        <v>0</v>
      </c>
      <c r="K319" s="1061">
        <f t="shared" si="24"/>
        <v>0</v>
      </c>
      <c r="L319" s="436"/>
      <c r="M319" s="909"/>
      <c r="N319" s="909"/>
    </row>
    <row r="320" spans="1:14" s="19" customFormat="1" x14ac:dyDescent="0.2">
      <c r="A320" s="891" t="s">
        <v>1147</v>
      </c>
      <c r="B320" s="529" t="s">
        <v>329</v>
      </c>
      <c r="C320" s="436">
        <v>0</v>
      </c>
      <c r="D320" s="436">
        <v>0</v>
      </c>
      <c r="E320" s="436">
        <v>0</v>
      </c>
      <c r="F320" s="436">
        <v>0</v>
      </c>
      <c r="G320" s="436">
        <v>0</v>
      </c>
      <c r="H320" s="436">
        <v>0</v>
      </c>
      <c r="I320" s="436">
        <v>0</v>
      </c>
      <c r="J320" s="436">
        <v>0</v>
      </c>
      <c r="K320" s="1061">
        <f t="shared" si="24"/>
        <v>0</v>
      </c>
      <c r="L320" s="436"/>
      <c r="M320" s="909"/>
      <c r="N320" s="909"/>
    </row>
    <row r="321" spans="1:14" s="19" customFormat="1" x14ac:dyDescent="0.2">
      <c r="A321" s="1847" t="s">
        <v>552</v>
      </c>
      <c r="B321" s="528" t="s">
        <v>1348</v>
      </c>
      <c r="C321" s="691">
        <v>0</v>
      </c>
      <c r="D321" s="691">
        <v>0</v>
      </c>
      <c r="E321" s="691">
        <v>0</v>
      </c>
      <c r="F321" s="691">
        <v>0</v>
      </c>
      <c r="G321" s="691">
        <v>0</v>
      </c>
      <c r="H321" s="691">
        <v>0</v>
      </c>
      <c r="I321" s="691">
        <v>0</v>
      </c>
      <c r="J321" s="691">
        <v>0</v>
      </c>
      <c r="K321" s="1222">
        <f>SUM(C321:J321)</f>
        <v>0</v>
      </c>
      <c r="L321" s="691"/>
      <c r="M321" s="909"/>
      <c r="N321" s="909"/>
    </row>
    <row r="322" spans="1:14" s="19" customFormat="1" x14ac:dyDescent="0.2">
      <c r="A322" s="1847" t="s">
        <v>1349</v>
      </c>
      <c r="B322" s="528" t="s">
        <v>1350</v>
      </c>
      <c r="C322" s="691">
        <v>0</v>
      </c>
      <c r="D322" s="691">
        <v>0</v>
      </c>
      <c r="E322" s="691">
        <v>0</v>
      </c>
      <c r="F322" s="691">
        <v>0</v>
      </c>
      <c r="G322" s="691">
        <v>0</v>
      </c>
      <c r="H322" s="691">
        <v>0</v>
      </c>
      <c r="I322" s="691">
        <v>0</v>
      </c>
      <c r="J322" s="691">
        <v>0</v>
      </c>
      <c r="K322" s="1222">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8" t="s">
        <v>1073</v>
      </c>
      <c r="C326" s="437"/>
      <c r="D326" s="437"/>
      <c r="E326" s="437"/>
      <c r="F326" s="437"/>
      <c r="G326" s="437"/>
      <c r="H326" s="1809">
        <v>0</v>
      </c>
      <c r="I326" s="437"/>
      <c r="J326" s="437"/>
      <c r="K326" s="1061">
        <f>H326</f>
        <v>0</v>
      </c>
      <c r="L326" s="435"/>
    </row>
    <row r="327" spans="1:14" ht="12.75" customHeight="1" x14ac:dyDescent="0.2">
      <c r="A327" s="1844" t="s">
        <v>1391</v>
      </c>
      <c r="B327" s="528" t="s">
        <v>721</v>
      </c>
      <c r="C327" s="437"/>
      <c r="D327" s="437"/>
      <c r="E327" s="437"/>
      <c r="F327" s="437"/>
      <c r="G327" s="437"/>
      <c r="H327" s="1809">
        <v>0</v>
      </c>
      <c r="I327" s="437"/>
      <c r="J327" s="437"/>
      <c r="K327" s="1061">
        <f>H327</f>
        <v>0</v>
      </c>
      <c r="L327" s="435"/>
    </row>
    <row r="328" spans="1:14" x14ac:dyDescent="0.2">
      <c r="A328" s="1812" t="s">
        <v>1074</v>
      </c>
      <c r="B328" s="114">
        <v>5150</v>
      </c>
      <c r="C328" s="437"/>
      <c r="D328" s="437"/>
      <c r="E328" s="437"/>
      <c r="F328" s="437"/>
      <c r="G328" s="437"/>
      <c r="H328" s="436">
        <v>0</v>
      </c>
      <c r="I328" s="437"/>
      <c r="J328" s="437"/>
      <c r="K328" s="1061">
        <f>H328</f>
        <v>0</v>
      </c>
      <c r="L328" s="436"/>
    </row>
    <row r="329" spans="1:14" ht="20.25" customHeight="1" thickBot="1" x14ac:dyDescent="0.25">
      <c r="A329" s="1866" t="s">
        <v>1075</v>
      </c>
      <c r="B329" s="832"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7"/>
      <c r="F330" s="433"/>
      <c r="G330" s="433"/>
      <c r="H330" s="507"/>
      <c r="I330" s="507"/>
      <c r="J330" s="433"/>
      <c r="K330" s="507"/>
      <c r="L330" s="425"/>
    </row>
    <row r="331" spans="1:14" ht="12.75" customHeight="1" thickTop="1" thickBot="1" x14ac:dyDescent="0.25">
      <c r="A331" s="1863" t="s">
        <v>595</v>
      </c>
      <c r="B331" s="1867"/>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5">
        <f>'Revenues 9-14'!J275-'Expenditures 15-22'!K331</f>
        <v>0</v>
      </c>
      <c r="L332" s="414"/>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6">
        <v>0</v>
      </c>
      <c r="J337" s="436">
        <v>0</v>
      </c>
      <c r="K337" s="415">
        <f>SUM(C337:J337)</f>
        <v>0</v>
      </c>
      <c r="L337" s="413"/>
    </row>
    <row r="338" spans="1:14" x14ac:dyDescent="0.2">
      <c r="A338" s="1812" t="s">
        <v>221</v>
      </c>
      <c r="B338" s="267">
        <v>2540</v>
      </c>
      <c r="C338" s="413">
        <v>0</v>
      </c>
      <c r="D338" s="413">
        <v>0</v>
      </c>
      <c r="E338" s="413">
        <v>0</v>
      </c>
      <c r="F338" s="413">
        <v>0</v>
      </c>
      <c r="G338" s="413">
        <v>0</v>
      </c>
      <c r="H338" s="413">
        <v>0</v>
      </c>
      <c r="I338" s="436">
        <v>0</v>
      </c>
      <c r="J338" s="436">
        <v>0</v>
      </c>
      <c r="K338" s="415">
        <f>SUM(C338:J338)</f>
        <v>0</v>
      </c>
      <c r="L338" s="413"/>
    </row>
    <row r="339" spans="1:14" ht="12.75" customHeight="1" thickBot="1" x14ac:dyDescent="0.25">
      <c r="A339" s="887" t="s">
        <v>835</v>
      </c>
      <c r="B339" s="468"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2" t="s">
        <v>673</v>
      </c>
      <c r="C340" s="1865">
        <v>0</v>
      </c>
      <c r="D340" s="1865">
        <v>0</v>
      </c>
      <c r="E340" s="1865">
        <v>0</v>
      </c>
      <c r="F340" s="1865">
        <v>0</v>
      </c>
      <c r="G340" s="1865">
        <v>0</v>
      </c>
      <c r="H340" s="1865">
        <v>0</v>
      </c>
      <c r="I340" s="1809">
        <v>0</v>
      </c>
      <c r="J340" s="1809">
        <v>0</v>
      </c>
      <c r="K340" s="415">
        <f>SUM(C340:J340)</f>
        <v>0</v>
      </c>
      <c r="L340" s="419"/>
    </row>
    <row r="341" spans="1:14" ht="12.75" customHeight="1" thickBot="1" x14ac:dyDescent="0.25">
      <c r="A341" s="887" t="s">
        <v>728</v>
      </c>
      <c r="B341" s="465"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2">
        <v>0</v>
      </c>
      <c r="I343" s="1028"/>
      <c r="J343" s="414"/>
      <c r="K343" s="415">
        <f>SUM(C343:J343)</f>
        <v>0</v>
      </c>
      <c r="L343" s="427"/>
    </row>
    <row r="344" spans="1:14" ht="12.75" customHeight="1" thickTop="1" thickBot="1" x14ac:dyDescent="0.25">
      <c r="A344" s="887" t="s">
        <v>1921</v>
      </c>
      <c r="B344" s="468" t="s">
        <v>1028</v>
      </c>
      <c r="C344" s="414"/>
      <c r="D344" s="414"/>
      <c r="E344" s="414"/>
      <c r="F344" s="414"/>
      <c r="G344" s="414"/>
      <c r="H344" s="1040">
        <f>H343</f>
        <v>0</v>
      </c>
      <c r="I344" s="1028"/>
      <c r="J344" s="414"/>
      <c r="K344" s="1040">
        <f>K343</f>
        <v>0</v>
      </c>
      <c r="L344" s="1040">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6">
        <v>0</v>
      </c>
      <c r="I347" s="414"/>
      <c r="J347" s="414"/>
      <c r="K347" s="415">
        <f>SUM(C347:J347)</f>
        <v>0</v>
      </c>
      <c r="L347" s="413"/>
    </row>
    <row r="348" spans="1:14" ht="12.75" customHeight="1" x14ac:dyDescent="0.2">
      <c r="A348" s="1813" t="s">
        <v>723</v>
      </c>
      <c r="B348" s="292" t="s">
        <v>722</v>
      </c>
      <c r="C348" s="414"/>
      <c r="D348" s="414"/>
      <c r="E348" s="414"/>
      <c r="F348" s="414"/>
      <c r="G348" s="414"/>
      <c r="H348" s="436">
        <v>0</v>
      </c>
      <c r="I348" s="414"/>
      <c r="J348" s="414"/>
      <c r="K348" s="415">
        <f>SUM(C348:J348)</f>
        <v>0</v>
      </c>
      <c r="L348" s="413"/>
    </row>
    <row r="349" spans="1:14" ht="12.75" customHeight="1" thickBot="1" x14ac:dyDescent="0.25">
      <c r="A349" s="887" t="s">
        <v>730</v>
      </c>
      <c r="B349" s="468" t="s">
        <v>834</v>
      </c>
      <c r="C349" s="414"/>
      <c r="D349" s="414"/>
      <c r="E349" s="414"/>
      <c r="F349" s="414"/>
      <c r="G349" s="414"/>
      <c r="H349" s="444">
        <f>SUM(H347:H348)</f>
        <v>0</v>
      </c>
      <c r="I349" s="414"/>
      <c r="J349" s="414"/>
      <c r="K349" s="444">
        <f>SUM(K347:K348)</f>
        <v>0</v>
      </c>
      <c r="L349" s="444">
        <f>SUM(L347:L348)</f>
        <v>0</v>
      </c>
    </row>
    <row r="350" spans="1:14" s="19" customFormat="1" ht="13.5" customHeight="1" thickTop="1" x14ac:dyDescent="0.2">
      <c r="A350" s="1830" t="s">
        <v>87</v>
      </c>
      <c r="B350" s="831" t="s">
        <v>39</v>
      </c>
      <c r="C350" s="437"/>
      <c r="D350" s="437"/>
      <c r="E350" s="437"/>
      <c r="F350" s="437"/>
      <c r="G350" s="437"/>
      <c r="H350" s="510">
        <v>0</v>
      </c>
      <c r="I350" s="437"/>
      <c r="J350" s="437"/>
      <c r="K350" s="1223">
        <f>SUM(C350:J350)</f>
        <v>0</v>
      </c>
      <c r="L350" s="510"/>
      <c r="M350" s="909"/>
      <c r="N350" s="909"/>
    </row>
    <row r="351" spans="1:14" s="1224" customFormat="1" ht="29.25" customHeight="1" x14ac:dyDescent="0.2">
      <c r="A351" s="1230" t="s">
        <v>168</v>
      </c>
      <c r="B351" s="1229">
        <v>5300</v>
      </c>
      <c r="C351" s="1227"/>
      <c r="D351" s="1225"/>
      <c r="E351" s="1225"/>
      <c r="F351" s="1227"/>
      <c r="G351" s="1225"/>
      <c r="H351" s="1226">
        <v>0</v>
      </c>
      <c r="I351" s="1225"/>
      <c r="J351" s="1225"/>
      <c r="K351" s="415">
        <f>SUM(C351:J351)</f>
        <v>0</v>
      </c>
      <c r="L351" s="1234"/>
    </row>
    <row r="352" spans="1:14" s="19" customFormat="1" ht="12.75" customHeight="1" thickBot="1" x14ac:dyDescent="0.25">
      <c r="A352" s="1228"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3" t="s">
        <v>595</v>
      </c>
      <c r="B354" s="471"/>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69"/>
      <c r="C355" s="432"/>
      <c r="D355" s="432"/>
      <c r="E355" s="420"/>
      <c r="F355" s="420"/>
      <c r="G355" s="420"/>
      <c r="H355" s="420"/>
      <c r="I355" s="420"/>
      <c r="J355" s="418"/>
      <c r="K355" s="415">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15" sqref="E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870</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1746</v>
      </c>
      <c r="C37" s="79"/>
      <c r="D37" s="79"/>
      <c r="E37" s="79"/>
      <c r="F37" s="79"/>
      <c r="G37" s="79"/>
      <c r="H37" s="79"/>
      <c r="I37" s="79"/>
    </row>
    <row r="38" spans="1:16" ht="12" customHeight="1" x14ac:dyDescent="0.2">
      <c r="B38" s="1030" t="s">
        <v>215</v>
      </c>
    </row>
    <row r="39" spans="1:16" ht="12" customHeight="1" x14ac:dyDescent="0.2">
      <c r="B39" s="1235"/>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8" t="s">
        <v>1269</v>
      </c>
      <c r="C47" s="34"/>
      <c r="D47" s="1709"/>
      <c r="E47" s="1709"/>
      <c r="F47" s="1709"/>
      <c r="H47" s="1045"/>
    </row>
    <row r="48" spans="1:16" x14ac:dyDescent="0.2">
      <c r="A48" s="34"/>
      <c r="B48" s="1710" t="s">
        <v>1268</v>
      </c>
      <c r="C48" s="1708"/>
      <c r="D48" s="1709"/>
      <c r="E48" s="1709"/>
      <c r="F48" s="1709"/>
      <c r="G48" s="1236"/>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4" t="s">
        <v>1940</v>
      </c>
      <c r="D2" s="1624" t="s">
        <v>1941</v>
      </c>
      <c r="E2" s="1624" t="s">
        <v>1942</v>
      </c>
      <c r="F2" s="1624"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599">
        <f>SUM(C4+D4)-E4</f>
        <v>0</v>
      </c>
    </row>
    <row r="5" spans="1:7" ht="13.5" thickTop="1" x14ac:dyDescent="0.2">
      <c r="A5" s="2287" t="s">
        <v>1324</v>
      </c>
      <c r="B5" s="2272"/>
      <c r="C5" s="2280"/>
      <c r="D5" s="2281"/>
      <c r="E5" s="2281"/>
      <c r="F5" s="2282"/>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601</v>
      </c>
      <c r="B8" s="755"/>
      <c r="C8" s="1600"/>
      <c r="D8" s="512"/>
      <c r="E8" s="1600"/>
      <c r="F8" s="1599">
        <f t="shared" si="0"/>
        <v>0</v>
      </c>
    </row>
    <row r="9" spans="1:7" ht="12.75" customHeight="1" thickTop="1" thickBot="1" x14ac:dyDescent="0.25">
      <c r="A9" s="756" t="s">
        <v>602</v>
      </c>
      <c r="B9" s="755"/>
      <c r="C9" s="1600"/>
      <c r="D9" s="512"/>
      <c r="E9" s="1600"/>
      <c r="F9" s="1599">
        <f t="shared" si="0"/>
        <v>0</v>
      </c>
    </row>
    <row r="10" spans="1:7" ht="12.75" customHeight="1" thickTop="1" thickBot="1" x14ac:dyDescent="0.25">
      <c r="A10" s="756" t="s">
        <v>603</v>
      </c>
      <c r="B10" s="755"/>
      <c r="C10" s="1600"/>
      <c r="D10" s="512"/>
      <c r="E10" s="1600"/>
      <c r="F10" s="1599">
        <f t="shared" si="0"/>
        <v>0</v>
      </c>
    </row>
    <row r="11" spans="1:7" ht="12.75" customHeight="1" thickTop="1" thickBot="1" x14ac:dyDescent="0.25">
      <c r="A11" s="756" t="s">
        <v>386</v>
      </c>
      <c r="B11" s="755"/>
      <c r="C11" s="1600"/>
      <c r="D11" s="512"/>
      <c r="E11" s="1600"/>
      <c r="F11" s="1599">
        <f t="shared" si="0"/>
        <v>0</v>
      </c>
    </row>
    <row r="12" spans="1:7" ht="12.75" customHeight="1" thickTop="1" thickBot="1" x14ac:dyDescent="0.25">
      <c r="A12" s="756" t="s">
        <v>1378</v>
      </c>
      <c r="B12" s="755"/>
      <c r="C12" s="1600"/>
      <c r="D12" s="512"/>
      <c r="E12" s="1600"/>
      <c r="F12" s="1599">
        <f t="shared" si="0"/>
        <v>0</v>
      </c>
    </row>
    <row r="13" spans="1:7" ht="12.75" customHeight="1" thickTop="1" thickBot="1" x14ac:dyDescent="0.25">
      <c r="A13" s="756" t="s">
        <v>454</v>
      </c>
      <c r="B13" s="755"/>
      <c r="C13" s="1600"/>
      <c r="D13" s="512"/>
      <c r="E13" s="1600"/>
      <c r="F13" s="1599">
        <f t="shared" si="0"/>
        <v>0</v>
      </c>
    </row>
    <row r="14" spans="1:7" ht="12.75" customHeight="1" thickTop="1" thickBot="1" x14ac:dyDescent="0.25">
      <c r="A14" s="1788" t="s">
        <v>527</v>
      </c>
      <c r="B14" s="755"/>
      <c r="C14" s="1600"/>
      <c r="D14" s="512"/>
      <c r="E14" s="1600"/>
      <c r="F14" s="1599">
        <f t="shared" si="0"/>
        <v>0</v>
      </c>
    </row>
    <row r="15" spans="1:7" ht="14.25" thickTop="1" thickBot="1" x14ac:dyDescent="0.25">
      <c r="A15" s="2288" t="s">
        <v>735</v>
      </c>
      <c r="B15" s="2289"/>
      <c r="C15" s="1599">
        <f>SUM(C6:C14)</f>
        <v>0</v>
      </c>
      <c r="D15" s="1599">
        <f>SUM(D6:D14)</f>
        <v>0</v>
      </c>
      <c r="E15" s="1599">
        <f>SUM(E6:E14)</f>
        <v>0</v>
      </c>
      <c r="F15" s="1599">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0"/>
      <c r="D17" s="512"/>
      <c r="E17" s="1600"/>
      <c r="F17" s="1599">
        <f>SUM(C17+D17)-E17</f>
        <v>0</v>
      </c>
    </row>
    <row r="18" spans="1:11" ht="12.75" customHeight="1" thickTop="1" thickBot="1" x14ac:dyDescent="0.25">
      <c r="A18" s="2298" t="s">
        <v>7</v>
      </c>
      <c r="B18" s="2299"/>
      <c r="C18" s="1600"/>
      <c r="D18" s="512"/>
      <c r="E18" s="1600"/>
      <c r="F18" s="1599">
        <f>SUM(C18+D18)-E18</f>
        <v>0</v>
      </c>
    </row>
    <row r="19" spans="1:11" ht="12.75" customHeight="1" thickTop="1" thickBot="1" x14ac:dyDescent="0.25">
      <c r="A19" s="2298" t="s">
        <v>454</v>
      </c>
      <c r="B19" s="2299"/>
      <c r="C19" s="1600"/>
      <c r="D19" s="512"/>
      <c r="E19" s="1600"/>
      <c r="F19" s="1599">
        <f>SUM(C19+D19)-E19</f>
        <v>0</v>
      </c>
    </row>
    <row r="20" spans="1:11" ht="12.75" customHeight="1" thickTop="1" thickBot="1" x14ac:dyDescent="0.25">
      <c r="A20" s="2300" t="s">
        <v>527</v>
      </c>
      <c r="B20" s="2301"/>
      <c r="C20" s="1600"/>
      <c r="D20" s="512"/>
      <c r="E20" s="1600"/>
      <c r="F20" s="1599">
        <f>SUM(C20+D20)-E20</f>
        <v>0</v>
      </c>
    </row>
    <row r="21" spans="1:11" ht="14.25" thickTop="1" thickBot="1" x14ac:dyDescent="0.25">
      <c r="A21" s="2273" t="s">
        <v>736</v>
      </c>
      <c r="B21" s="2289"/>
      <c r="C21" s="1599">
        <f>SUM(C17:C20)</f>
        <v>0</v>
      </c>
      <c r="D21" s="1599">
        <f>SUM(D17:D20)</f>
        <v>0</v>
      </c>
      <c r="E21" s="1599">
        <f>SUM(E17:E20)</f>
        <v>0</v>
      </c>
      <c r="F21" s="1599">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599">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599">
        <f>SUM(C25+D25)-E25</f>
        <v>0</v>
      </c>
      <c r="G25" s="685"/>
    </row>
    <row r="26" spans="1:11" ht="13.5" thickTop="1" x14ac:dyDescent="0.2">
      <c r="A26" s="2271" t="s">
        <v>762</v>
      </c>
      <c r="B26" s="2272"/>
      <c r="C26" s="1601"/>
      <c r="D26" s="1601"/>
      <c r="E26" s="1601"/>
      <c r="F26" s="1602"/>
    </row>
    <row r="27" spans="1:11" ht="13.5" thickBot="1" x14ac:dyDescent="0.25">
      <c r="A27" s="2273" t="s">
        <v>1260</v>
      </c>
      <c r="B27" s="2274"/>
      <c r="C27" s="512"/>
      <c r="D27" s="512"/>
      <c r="E27" s="512"/>
      <c r="F27" s="1599">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4"/>
      <c r="B31" s="658"/>
      <c r="C31" s="1102"/>
      <c r="D31" s="1605"/>
      <c r="E31" s="1102"/>
      <c r="F31" s="1102"/>
      <c r="G31" s="1102"/>
      <c r="H31" s="1102"/>
      <c r="I31" s="1103">
        <f>((E31+F31)-H31)+G31</f>
        <v>0</v>
      </c>
      <c r="J31" s="1102"/>
      <c r="K31" s="118"/>
    </row>
    <row r="32" spans="1:11" ht="12" customHeight="1" x14ac:dyDescent="0.2">
      <c r="A32" s="1104"/>
      <c r="B32" s="658"/>
      <c r="C32" s="1102"/>
      <c r="D32" s="1605"/>
      <c r="E32" s="1102"/>
      <c r="F32" s="1102"/>
      <c r="G32" s="1102"/>
      <c r="H32" s="1102"/>
      <c r="I32" s="1103">
        <f>((E32+F32)-H32)+G32</f>
        <v>0</v>
      </c>
      <c r="J32" s="1102"/>
      <c r="K32" s="118"/>
    </row>
    <row r="33" spans="1:11" ht="12" customHeight="1" x14ac:dyDescent="0.2">
      <c r="A33" s="1104"/>
      <c r="B33" s="658"/>
      <c r="C33" s="1102"/>
      <c r="D33" s="1605"/>
      <c r="E33" s="1102"/>
      <c r="F33" s="1102"/>
      <c r="G33" s="1102"/>
      <c r="H33" s="1102"/>
      <c r="I33" s="1103">
        <f t="shared" ref="I33:I48" si="1">((E33+F33)-H33)+G33</f>
        <v>0</v>
      </c>
      <c r="J33" s="1102"/>
      <c r="K33" s="118"/>
    </row>
    <row r="34" spans="1:11" ht="12" customHeight="1" x14ac:dyDescent="0.2">
      <c r="A34" s="1104"/>
      <c r="B34" s="658"/>
      <c r="C34" s="1102"/>
      <c r="D34" s="1605"/>
      <c r="E34" s="1102"/>
      <c r="F34" s="1102"/>
      <c r="G34" s="1102"/>
      <c r="H34" s="1102"/>
      <c r="I34" s="1103">
        <f t="shared" si="1"/>
        <v>0</v>
      </c>
      <c r="J34" s="1102"/>
      <c r="K34" s="117"/>
    </row>
    <row r="35" spans="1:11" ht="12" customHeight="1" x14ac:dyDescent="0.2">
      <c r="A35" s="1104"/>
      <c r="B35" s="658"/>
      <c r="C35" s="1105"/>
      <c r="D35" s="1605"/>
      <c r="E35" s="1105"/>
      <c r="F35" s="1105"/>
      <c r="G35" s="1105"/>
      <c r="H35" s="1105"/>
      <c r="I35" s="1103">
        <f t="shared" si="1"/>
        <v>0</v>
      </c>
      <c r="J35" s="1105"/>
      <c r="K35" s="117"/>
    </row>
    <row r="36" spans="1:11" ht="12" customHeight="1" x14ac:dyDescent="0.2">
      <c r="A36" s="1104"/>
      <c r="B36" s="658"/>
      <c r="C36" s="1102"/>
      <c r="D36" s="1605"/>
      <c r="E36" s="1102"/>
      <c r="F36" s="1102"/>
      <c r="G36" s="1102"/>
      <c r="H36" s="1102"/>
      <c r="I36" s="1103">
        <f t="shared" si="1"/>
        <v>0</v>
      </c>
      <c r="J36" s="1102"/>
      <c r="K36" s="122"/>
    </row>
    <row r="37" spans="1:11" ht="12" customHeight="1" x14ac:dyDescent="0.2">
      <c r="A37" s="1104"/>
      <c r="B37" s="658"/>
      <c r="C37" s="436"/>
      <c r="D37" s="1606"/>
      <c r="E37" s="436"/>
      <c r="F37" s="436"/>
      <c r="G37" s="436"/>
      <c r="H37" s="436"/>
      <c r="I37" s="1103">
        <f t="shared" si="1"/>
        <v>0</v>
      </c>
      <c r="J37" s="436"/>
      <c r="K37" s="117"/>
    </row>
    <row r="38" spans="1:11" ht="12" customHeight="1" x14ac:dyDescent="0.2">
      <c r="A38" s="1104"/>
      <c r="B38" s="658"/>
      <c r="C38" s="1102"/>
      <c r="D38" s="1603"/>
      <c r="E38" s="1106"/>
      <c r="F38" s="1106"/>
      <c r="G38" s="1106"/>
      <c r="H38" s="1106"/>
      <c r="I38" s="1103">
        <f t="shared" si="1"/>
        <v>0</v>
      </c>
      <c r="J38" s="1107" t="s">
        <v>303</v>
      </c>
      <c r="K38" s="131"/>
    </row>
    <row r="39" spans="1:11" ht="12" customHeight="1" x14ac:dyDescent="0.2">
      <c r="A39" s="1104"/>
      <c r="B39" s="658"/>
      <c r="C39" s="1102"/>
      <c r="D39" s="1603"/>
      <c r="E39" s="1106"/>
      <c r="F39" s="1106"/>
      <c r="G39" s="1106"/>
      <c r="H39" s="1106"/>
      <c r="I39" s="1103">
        <f t="shared" si="1"/>
        <v>0</v>
      </c>
      <c r="J39" s="1107"/>
      <c r="K39" s="131"/>
    </row>
    <row r="40" spans="1:11" ht="12" customHeight="1" x14ac:dyDescent="0.2">
      <c r="A40" s="1104"/>
      <c r="B40" s="658"/>
      <c r="C40" s="1102"/>
      <c r="D40" s="1603"/>
      <c r="E40" s="1106"/>
      <c r="F40" s="1106"/>
      <c r="G40" s="1106"/>
      <c r="H40" s="1106"/>
      <c r="I40" s="1103">
        <f t="shared" si="1"/>
        <v>0</v>
      </c>
      <c r="J40" s="1107"/>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0</v>
      </c>
      <c r="D49" s="1604"/>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8"/>
      <c r="I1" s="759"/>
      <c r="J1" s="758"/>
    </row>
    <row r="2" spans="1:11" ht="36.75" x14ac:dyDescent="0.2">
      <c r="A2" s="2309" t="s">
        <v>1972</v>
      </c>
      <c r="B2" s="2310"/>
      <c r="C2" s="2310"/>
      <c r="D2" s="2310"/>
      <c r="E2" s="2311"/>
      <c r="F2" s="1884" t="s">
        <v>1077</v>
      </c>
      <c r="G2" s="1885" t="s">
        <v>101</v>
      </c>
      <c r="H2" s="1885" t="s">
        <v>479</v>
      </c>
      <c r="I2" s="1885" t="s">
        <v>1379</v>
      </c>
      <c r="J2" s="1885" t="s">
        <v>1022</v>
      </c>
      <c r="K2" s="1885" t="s">
        <v>145</v>
      </c>
    </row>
    <row r="3" spans="1:11" x14ac:dyDescent="0.2">
      <c r="A3" s="2312" t="s">
        <v>1946</v>
      </c>
      <c r="B3" s="2313"/>
      <c r="C3" s="2313"/>
      <c r="D3" s="2313"/>
      <c r="E3" s="2314"/>
      <c r="F3" s="256"/>
      <c r="G3" s="563"/>
      <c r="H3" s="563"/>
      <c r="I3" s="563"/>
      <c r="J3" s="1216"/>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c r="I5" s="1213"/>
      <c r="J5" s="1184"/>
      <c r="K5" s="1184"/>
    </row>
    <row r="6" spans="1:11" x14ac:dyDescent="0.2">
      <c r="A6" s="1886" t="s">
        <v>836</v>
      </c>
      <c r="B6" s="1887"/>
      <c r="C6" s="1887"/>
      <c r="D6" s="1887"/>
      <c r="E6" s="1888"/>
      <c r="F6" s="257" t="s">
        <v>1015</v>
      </c>
      <c r="G6" s="563"/>
      <c r="H6" s="563"/>
      <c r="I6" s="563"/>
      <c r="J6" s="1216"/>
      <c r="K6" s="1216"/>
    </row>
    <row r="7" spans="1:11" x14ac:dyDescent="0.2">
      <c r="A7" s="651" t="s">
        <v>282</v>
      </c>
      <c r="B7" s="1889"/>
      <c r="C7" s="1889"/>
      <c r="D7" s="1889"/>
      <c r="E7" s="1890"/>
      <c r="F7" s="1150" t="s">
        <v>1016</v>
      </c>
      <c r="G7" s="571"/>
      <c r="H7" s="571"/>
      <c r="I7" s="571"/>
      <c r="J7" s="1214"/>
      <c r="K7" s="1216"/>
    </row>
    <row r="8" spans="1:11" x14ac:dyDescent="0.2">
      <c r="A8" s="651" t="s">
        <v>408</v>
      </c>
      <c r="B8" s="1889"/>
      <c r="C8" s="1889"/>
      <c r="D8" s="1889"/>
      <c r="E8" s="1890"/>
      <c r="F8" s="1150" t="s">
        <v>1017</v>
      </c>
      <c r="G8" s="568"/>
      <c r="H8" s="568"/>
      <c r="I8" s="568"/>
      <c r="J8" s="1216"/>
      <c r="K8" s="1194"/>
    </row>
    <row r="9" spans="1:11" x14ac:dyDescent="0.2">
      <c r="A9" s="651" t="s">
        <v>145</v>
      </c>
      <c r="B9" s="1889"/>
      <c r="C9" s="1889"/>
      <c r="D9" s="1889"/>
      <c r="E9" s="1890"/>
      <c r="F9" s="257" t="s">
        <v>1019</v>
      </c>
      <c r="G9" s="568"/>
      <c r="H9" s="569"/>
      <c r="I9" s="569"/>
      <c r="J9" s="1214"/>
      <c r="K9" s="1216"/>
    </row>
    <row r="10" spans="1:11" ht="12" customHeight="1" x14ac:dyDescent="0.2">
      <c r="A10" s="2329" t="s">
        <v>1908</v>
      </c>
      <c r="B10" s="2306"/>
      <c r="C10" s="2306"/>
      <c r="D10" s="2306"/>
      <c r="E10" s="2330"/>
      <c r="F10" s="1281" t="s">
        <v>1030</v>
      </c>
      <c r="G10" s="568"/>
      <c r="H10" s="1282"/>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39" t="s">
        <v>1078</v>
      </c>
      <c r="B12" s="1240"/>
      <c r="C12" s="1240"/>
      <c r="D12" s="1240"/>
      <c r="E12" s="1241"/>
      <c r="F12" s="1152"/>
      <c r="G12" s="564">
        <f>SUM(G5:G11)</f>
        <v>0</v>
      </c>
      <c r="H12" s="564">
        <f>SUM(H5:H11)</f>
        <v>0</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c r="I14" s="569"/>
      <c r="J14" s="1184"/>
      <c r="K14" s="1216"/>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2" t="s">
        <v>1079</v>
      </c>
      <c r="B23" s="1237"/>
      <c r="C23" s="1237"/>
      <c r="D23" s="1237"/>
      <c r="E23" s="1243"/>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2" t="s">
        <v>1947</v>
      </c>
      <c r="B24" s="1211"/>
      <c r="C24" s="1211"/>
      <c r="D24" s="1211"/>
      <c r="E24" s="1244"/>
      <c r="F24" s="1245"/>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6" t="s">
        <v>1906</v>
      </c>
      <c r="B33" s="113"/>
      <c r="C33" s="113"/>
      <c r="D33" s="113"/>
      <c r="E33" s="113"/>
      <c r="F33" s="113"/>
      <c r="G33" s="573"/>
      <c r="H33" s="2333"/>
      <c r="I33" s="2332"/>
      <c r="J33" s="2332"/>
      <c r="K33" s="2332"/>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7" t="s">
        <v>1973</v>
      </c>
      <c r="B2" s="635"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5" t="s">
        <v>1061</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163516</v>
      </c>
      <c r="D8" s="643"/>
      <c r="E8" s="643"/>
      <c r="F8" s="1067">
        <f>(C8+D8)-E8</f>
        <v>163516</v>
      </c>
      <c r="G8" s="639">
        <v>50</v>
      </c>
      <c r="H8" s="575">
        <v>1635</v>
      </c>
      <c r="I8" s="575">
        <v>3270</v>
      </c>
      <c r="J8" s="575"/>
      <c r="K8" s="1066">
        <f>(H8+I8)-J8</f>
        <v>4905</v>
      </c>
      <c r="L8" s="1066">
        <f>F8-K8</f>
        <v>158611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189647</v>
      </c>
      <c r="D12" s="643"/>
      <c r="E12" s="643">
        <v>138879</v>
      </c>
      <c r="F12" s="1067">
        <f>(C12+D12)-E12</f>
        <v>50768</v>
      </c>
      <c r="G12" s="639">
        <v>10</v>
      </c>
      <c r="H12" s="575">
        <v>141840</v>
      </c>
      <c r="I12" s="575">
        <v>5077</v>
      </c>
      <c r="J12" s="575">
        <v>138879</v>
      </c>
      <c r="K12" s="1066">
        <f>(H12+I12)-J12</f>
        <v>8038</v>
      </c>
      <c r="L12" s="1066">
        <f>F12-K12</f>
        <v>42730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353163</v>
      </c>
      <c r="D16" s="645">
        <f>SUM(D3,D5:D6,D8:D10,D12:D15)</f>
        <v>0</v>
      </c>
      <c r="E16" s="645">
        <f>SUM(E3,E5:E6,E8:E10,E12:E15)</f>
        <v>138879</v>
      </c>
      <c r="F16" s="645">
        <f>SUM(F3,F5:F6,F8:F10,F12:F15)</f>
        <v>214284</v>
      </c>
      <c r="G16" s="639"/>
      <c r="H16" s="645">
        <f>SUM(H3,H6,H8:H10,H12:H14,)</f>
        <v>143475</v>
      </c>
      <c r="I16" s="645">
        <f>SUM(I3,I6,I8:I10,I12:I14,)</f>
        <v>8347</v>
      </c>
      <c r="J16" s="645">
        <f>SUM(J3,J6,J8:J10,J12:J14,)</f>
        <v>138879</v>
      </c>
      <c r="K16" s="1067">
        <f>(H16+I16)-J16</f>
        <v>12943</v>
      </c>
      <c r="L16" s="1067">
        <f>F16-K16</f>
        <v>201341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8347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998349</v>
      </c>
      <c r="G8" s="358"/>
    </row>
    <row r="9" spans="1:7" ht="12" customHeight="1" x14ac:dyDescent="0.2">
      <c r="A9" s="360" t="s">
        <v>539</v>
      </c>
      <c r="B9" s="944" t="s">
        <v>1872</v>
      </c>
      <c r="C9" s="359"/>
      <c r="D9" s="360" t="s">
        <v>591</v>
      </c>
      <c r="E9" s="579"/>
      <c r="F9" s="946">
        <f>'Expenditures 15-22'!K150</f>
        <v>0</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0</v>
      </c>
      <c r="G11" s="947"/>
    </row>
    <row r="12" spans="1:7" ht="12" customHeight="1" x14ac:dyDescent="0.2">
      <c r="A12" s="360" t="s">
        <v>541</v>
      </c>
      <c r="B12" s="944" t="s">
        <v>1875</v>
      </c>
      <c r="C12" s="359"/>
      <c r="D12" s="360" t="s">
        <v>591</v>
      </c>
      <c r="E12" s="579"/>
      <c r="F12" s="946">
        <f>'Expenditures 15-22'!K288</f>
        <v>0</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998349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634310</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634310</v>
      </c>
      <c r="G75" s="358"/>
    </row>
    <row r="76" spans="1:8" s="971" customFormat="1" ht="12" customHeight="1" thickTop="1" thickBot="1" x14ac:dyDescent="0.25">
      <c r="A76" s="585"/>
      <c r="B76" s="583"/>
      <c r="C76" s="584"/>
      <c r="D76" s="970" t="s">
        <v>1858</v>
      </c>
      <c r="E76" s="595"/>
      <c r="F76" s="1114">
        <f>(F14-F75)</f>
        <v>364039</v>
      </c>
      <c r="G76" s="360"/>
    </row>
    <row r="77" spans="1:8" s="971" customFormat="1" ht="12" customHeight="1" thickTop="1" x14ac:dyDescent="0.2">
      <c r="A77" s="586"/>
      <c r="B77" s="583"/>
      <c r="C77" s="584"/>
      <c r="D77" s="970" t="s">
        <v>1948</v>
      </c>
      <c r="E77" s="595"/>
      <c r="F77" s="1620">
        <v>0</v>
      </c>
      <c r="G77" s="361"/>
      <c r="H77" s="360"/>
    </row>
    <row r="78" spans="1:8" s="971" customFormat="1" ht="12" customHeight="1" thickBot="1" x14ac:dyDescent="0.25">
      <c r="A78" s="587"/>
      <c r="B78" s="583"/>
      <c r="C78" s="584"/>
      <c r="D78" s="970" t="s">
        <v>1928</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69308</v>
      </c>
      <c r="G94" s="979"/>
    </row>
    <row r="95" spans="1:7" ht="12" customHeight="1" x14ac:dyDescent="0.2">
      <c r="A95" s="980" t="s">
        <v>538</v>
      </c>
      <c r="B95" s="980" t="s">
        <v>184</v>
      </c>
      <c r="C95" s="977">
        <f>'Revenues 9-14'!B84</f>
        <v>1811</v>
      </c>
      <c r="D95" s="978" t="str">
        <f>'Revenues 9-14'!A84</f>
        <v>Rentals - Regular Textbooks</v>
      </c>
      <c r="E95" s="386"/>
      <c r="F95" s="1073">
        <f>'Revenues 9-14'!C84</f>
        <v>3233</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16800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469558</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6" t="s">
        <v>1918</v>
      </c>
      <c r="C160" s="1186" t="s">
        <v>1007</v>
      </c>
      <c r="D160" s="1187" t="s">
        <v>906</v>
      </c>
      <c r="E160" s="1188"/>
      <c r="F160" s="1073">
        <f>SUM(F136:F159)</f>
        <v>0</v>
      </c>
      <c r="G160" s="382"/>
    </row>
    <row r="161" spans="1:7" s="578" customFormat="1" x14ac:dyDescent="0.2">
      <c r="A161" s="1185" t="s">
        <v>538</v>
      </c>
      <c r="B161" s="1246" t="s">
        <v>1801</v>
      </c>
      <c r="C161" s="1186" t="s">
        <v>1799</v>
      </c>
      <c r="D161" s="1187" t="s">
        <v>1800</v>
      </c>
      <c r="E161" s="1188"/>
      <c r="F161" s="1073">
        <f>SUM('Revenues 9-14'!C260)</f>
        <v>0</v>
      </c>
      <c r="G161" s="382"/>
    </row>
    <row r="162" spans="1:7" s="578" customFormat="1" x14ac:dyDescent="0.2">
      <c r="A162" s="1185" t="s">
        <v>590</v>
      </c>
      <c r="B162" s="1246"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558899</v>
      </c>
    </row>
    <row r="176" spans="1:7" ht="12" customHeight="1" x14ac:dyDescent="0.2">
      <c r="A176" s="588"/>
      <c r="B176" s="589"/>
      <c r="C176" s="590"/>
      <c r="D176" s="1002" t="s">
        <v>1925</v>
      </c>
      <c r="E176" s="1056"/>
      <c r="F176" s="1118">
        <f>'PCTC-OEPP 28-29'!F76-F175</f>
        <v>-194860</v>
      </c>
    </row>
    <row r="177" spans="1:7" ht="12" customHeight="1" x14ac:dyDescent="0.2">
      <c r="A177" s="588"/>
      <c r="B177" s="589"/>
      <c r="C177" s="590"/>
      <c r="D177" s="1002" t="s">
        <v>798</v>
      </c>
      <c r="E177" s="1056"/>
      <c r="F177" s="1118">
        <f>'Cap Outlay Deprec 27'!I18</f>
        <v>8347</v>
      </c>
    </row>
    <row r="178" spans="1:7" ht="12" customHeight="1" x14ac:dyDescent="0.2">
      <c r="A178" s="588"/>
      <c r="B178" s="589"/>
      <c r="C178" s="590"/>
      <c r="D178" s="1002" t="s">
        <v>1927</v>
      </c>
      <c r="E178" s="1056"/>
      <c r="F178" s="1118">
        <f>F176+F177</f>
        <v>-186513</v>
      </c>
    </row>
    <row r="179" spans="1:7" ht="12" customHeight="1" x14ac:dyDescent="0.2">
      <c r="A179" s="588"/>
      <c r="B179" s="591"/>
      <c r="C179" s="590"/>
      <c r="D179" s="1002" t="s">
        <v>1979</v>
      </c>
      <c r="E179" s="1056"/>
      <c r="F179" s="1119">
        <f>'PCTC-OEPP 28-29'!F77</f>
        <v>0</v>
      </c>
      <c r="G179" s="69"/>
    </row>
    <row r="180" spans="1:7" ht="12" customHeight="1" thickBot="1" x14ac:dyDescent="0.25">
      <c r="A180" s="588"/>
      <c r="B180" s="591"/>
      <c r="C180" s="590"/>
      <c r="D180" s="1002" t="s">
        <v>2070</v>
      </c>
      <c r="E180" s="1056" t="s">
        <v>2071</v>
      </c>
      <c r="F180" s="1120" t="e">
        <f>F178/F179</f>
        <v>#DIV/0!</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1" t="s">
        <v>1676</v>
      </c>
      <c r="B3" s="849"/>
      <c r="C3" s="849"/>
      <c r="D3" s="849"/>
      <c r="E3" s="856"/>
      <c r="F3" s="856"/>
      <c r="G3" s="850"/>
    </row>
    <row r="4" spans="1:9" ht="12" customHeight="1" x14ac:dyDescent="0.2">
      <c r="A4" s="853" t="s">
        <v>874</v>
      </c>
      <c r="B4" s="852"/>
      <c r="C4" s="852"/>
      <c r="D4" s="852"/>
      <c r="E4" s="857"/>
      <c r="F4" s="858"/>
      <c r="G4" s="859"/>
      <c r="H4" s="22"/>
      <c r="I4" s="22"/>
    </row>
    <row r="5" spans="1:9" s="1707" customFormat="1" ht="57" customHeight="1" x14ac:dyDescent="0.2">
      <c r="A5" s="2354" t="s">
        <v>1689</v>
      </c>
      <c r="B5" s="2355"/>
      <c r="C5" s="2355"/>
      <c r="D5" s="2355"/>
      <c r="E5" s="2355"/>
      <c r="F5" s="2355"/>
      <c r="G5" s="2356"/>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59" t="s">
        <v>2060</v>
      </c>
      <c r="B11" s="2360"/>
      <c r="C11" s="2360"/>
      <c r="D11" s="229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2"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357210</v>
      </c>
      <c r="F19" s="771"/>
      <c r="G19" s="773">
        <f>'Expenditures 15-22'!K33-SUM('Expenditures 15-22'!G33,'Expenditures 15-22'!I33)+'Expenditures 15-22'!D223</f>
        <v>357210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0</v>
      </c>
      <c r="F23" s="771"/>
      <c r="G23" s="772">
        <f>'Expenditures 15-22'!K53-SUM('Expenditures 15-22'!G53,'Expenditures 15-22'!I53)+'Expenditures 15-22'!D251+'Expenditures 15-22'!K323-SUM('Expenditures 15-22'!G323,'Expenditures 15-22'!I323)</f>
        <v>0</v>
      </c>
      <c r="H23" s="287"/>
      <c r="I23" s="216"/>
    </row>
    <row r="24" spans="1:9" s="2" customFormat="1" ht="12" customHeight="1" x14ac:dyDescent="0.2">
      <c r="A24" s="770" t="s">
        <v>665</v>
      </c>
      <c r="B24" s="766"/>
      <c r="C24" s="765">
        <v>2400</v>
      </c>
      <c r="D24" s="771"/>
      <c r="E24" s="772">
        <f>'Expenditures 15-22'!K57-SUM('Expenditures 15-22'!G57,'Expenditures 15-22'!I57)+'Expenditures 15-22'!D255</f>
        <v>6829</v>
      </c>
      <c r="F24" s="771"/>
      <c r="G24" s="773">
        <f>'Expenditures 15-22'!K57-SUM('Expenditures 15-22'!G57,'Expenditures 15-22'!I57)+'Expenditures 15-22'!D255</f>
        <v>6829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0</v>
      </c>
      <c r="F28" s="775">
        <f>'Expenditures 15-22'!K61-SUM('Expenditures 15-22'!G61,'Expenditures 15-22'!I61)+'Expenditures 15-22'!K124-SUM('Expenditures 15-22'!G124,'Expenditures 15-22'!I124)+'Expenditures 15-22'!D260-E9</f>
        <v>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364039</v>
      </c>
      <c r="F40" s="775">
        <f>SUM(F19:F39)</f>
        <v>0</v>
      </c>
      <c r="G40" s="775">
        <f>SUM(G19:G39)</f>
        <v>364039</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0</v>
      </c>
      <c r="F42" s="780" t="s">
        <v>564</v>
      </c>
      <c r="G42" s="776">
        <f>F40</f>
        <v>0</v>
      </c>
    </row>
    <row r="43" spans="1:7" ht="12" customHeight="1" x14ac:dyDescent="0.2">
      <c r="A43" s="287"/>
      <c r="B43" s="216"/>
      <c r="C43" s="288"/>
      <c r="D43" s="780" t="s">
        <v>563</v>
      </c>
      <c r="E43" s="776">
        <f>E40</f>
        <v>364039</v>
      </c>
      <c r="F43" s="780" t="s">
        <v>563</v>
      </c>
      <c r="G43" s="776">
        <f>G40</f>
        <v>364039</v>
      </c>
    </row>
    <row r="44" spans="1:7" ht="12" customHeight="1" x14ac:dyDescent="0.2">
      <c r="A44" s="287"/>
      <c r="B44" s="216"/>
      <c r="C44" s="216"/>
      <c r="D44" s="790" t="s">
        <v>1187</v>
      </c>
      <c r="E44" s="791">
        <f>(E42/E43)</f>
        <v>0</v>
      </c>
      <c r="F44" s="790" t="s">
        <v>1187</v>
      </c>
      <c r="G44" s="791">
        <f>(G42/G43)</f>
        <v>0</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5" sqref="A5:E5"/>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1949</v>
      </c>
      <c r="B3" s="1987"/>
      <c r="C3" s="1987"/>
      <c r="D3" s="1987"/>
      <c r="E3" s="1988"/>
    </row>
    <row r="4" spans="1:7" ht="3.75" customHeight="1" x14ac:dyDescent="0.2">
      <c r="A4" s="1987"/>
      <c r="B4" s="1987"/>
      <c r="C4" s="1987"/>
      <c r="D4" s="1987"/>
      <c r="E4" s="1988"/>
    </row>
    <row r="5" spans="1:7" ht="15" x14ac:dyDescent="0.25">
      <c r="A5" s="2364" t="s">
        <v>2072</v>
      </c>
      <c r="B5" s="2365"/>
      <c r="C5" s="2365"/>
      <c r="D5" s="2365"/>
      <c r="E5" s="2365"/>
    </row>
    <row r="6" spans="1:7" ht="12" customHeight="1" x14ac:dyDescent="0.25">
      <c r="A6" s="2380" t="str">
        <f>COVER!A17</f>
        <v>Okaw Area Vocation Center</v>
      </c>
      <c r="B6" s="2381"/>
      <c r="C6" s="2381"/>
      <c r="D6" s="2381"/>
      <c r="E6" s="2381"/>
    </row>
    <row r="7" spans="1:7" ht="11.25" customHeight="1" x14ac:dyDescent="0.25">
      <c r="A7" s="1990"/>
      <c r="B7" s="2366">
        <f>COVER!A13</f>
        <v>3026203041</v>
      </c>
      <c r="C7" s="2366"/>
      <c r="D7" s="2366"/>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2059</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2044</v>
      </c>
      <c r="B19" s="2002"/>
      <c r="C19" s="2002"/>
      <c r="D19" s="2005"/>
      <c r="E19" s="2004"/>
    </row>
    <row r="20" spans="1:11" ht="12" customHeight="1" x14ac:dyDescent="0.2">
      <c r="A20" s="2001" t="s">
        <v>2045</v>
      </c>
      <c r="B20" s="2002"/>
      <c r="C20" s="2002"/>
      <c r="D20" s="2005"/>
      <c r="E20" s="2004"/>
    </row>
    <row r="21" spans="1:11" ht="12" customHeight="1" x14ac:dyDescent="0.2">
      <c r="A21" s="2001" t="s">
        <v>2046</v>
      </c>
      <c r="B21" s="2002"/>
      <c r="C21" s="2002"/>
      <c r="D21" s="2005"/>
      <c r="E21" s="2004"/>
    </row>
    <row r="22" spans="1:11" ht="12" customHeight="1" x14ac:dyDescent="0.2">
      <c r="A22" s="2001" t="s">
        <v>2047</v>
      </c>
      <c r="B22" s="2002"/>
      <c r="C22" s="2002"/>
      <c r="D22" s="2005"/>
      <c r="E22" s="2004"/>
    </row>
    <row r="23" spans="1:11" ht="12" customHeight="1" x14ac:dyDescent="0.2">
      <c r="A23" s="2001" t="s">
        <v>2048</v>
      </c>
      <c r="B23" s="2002"/>
      <c r="C23" s="2002"/>
      <c r="D23" s="2005"/>
      <c r="E23" s="2004"/>
    </row>
    <row r="24" spans="1:11" ht="12" customHeight="1" x14ac:dyDescent="0.2">
      <c r="A24" s="2001" t="s">
        <v>2049</v>
      </c>
      <c r="B24" s="2002"/>
      <c r="C24" s="2002"/>
      <c r="D24" s="2005"/>
      <c r="E24" s="2004"/>
    </row>
    <row r="25" spans="1:11" ht="12" customHeight="1" x14ac:dyDescent="0.2">
      <c r="A25" s="2001" t="s">
        <v>2050</v>
      </c>
      <c r="B25" s="2002"/>
      <c r="C25" s="2002"/>
      <c r="D25" s="2005"/>
      <c r="E25" s="2004"/>
    </row>
    <row r="26" spans="1:11" ht="12" customHeight="1" x14ac:dyDescent="0.2">
      <c r="A26" s="2001" t="s">
        <v>2051</v>
      </c>
      <c r="B26" s="2002"/>
      <c r="C26" s="2002"/>
      <c r="D26" s="2005"/>
      <c r="E26" s="2004"/>
    </row>
    <row r="27" spans="1:11" x14ac:dyDescent="0.2">
      <c r="A27" s="2001" t="s">
        <v>2052</v>
      </c>
      <c r="B27" s="2002"/>
      <c r="C27" s="2002"/>
      <c r="D27" s="2005"/>
      <c r="E27" s="2004"/>
    </row>
    <row r="28" spans="1:11" ht="12" customHeight="1" x14ac:dyDescent="0.2">
      <c r="A28" s="2001" t="s">
        <v>2053</v>
      </c>
      <c r="B28" s="2002"/>
      <c r="C28" s="2002"/>
      <c r="D28" s="2005"/>
      <c r="E28" s="2004"/>
    </row>
    <row r="29" spans="1:11" ht="12" customHeight="1" x14ac:dyDescent="0.2">
      <c r="A29" s="2001" t="s">
        <v>2054</v>
      </c>
      <c r="B29" s="2002"/>
      <c r="C29" s="2002"/>
      <c r="D29" s="2005"/>
      <c r="E29" s="2004"/>
    </row>
    <row r="30" spans="1:11" ht="12" customHeight="1" x14ac:dyDescent="0.2">
      <c r="A30" s="2001" t="s">
        <v>2055</v>
      </c>
      <c r="B30" s="2002"/>
      <c r="C30" s="2002"/>
      <c r="D30" s="2005"/>
      <c r="E30" s="2004"/>
    </row>
    <row r="31" spans="1:11" ht="12" customHeight="1" x14ac:dyDescent="0.2">
      <c r="A31" s="2001" t="s">
        <v>2056</v>
      </c>
      <c r="B31" s="2002"/>
      <c r="C31" s="2002"/>
      <c r="D31" s="2005"/>
      <c r="E31" s="2004"/>
      <c r="K31" s="2015"/>
    </row>
    <row r="32" spans="1:11" ht="12" customHeight="1" x14ac:dyDescent="0.2">
      <c r="A32" s="2001" t="s">
        <v>2057</v>
      </c>
      <c r="B32" s="2002"/>
      <c r="C32" s="2002"/>
      <c r="D32" s="2005"/>
      <c r="E32" s="2004"/>
    </row>
    <row r="33" spans="1:5" ht="12" customHeight="1" x14ac:dyDescent="0.2">
      <c r="A33" s="2001" t="s">
        <v>2058</v>
      </c>
      <c r="B33" s="2002" t="s">
        <v>2098</v>
      </c>
      <c r="C33" s="2002" t="s">
        <v>2098</v>
      </c>
      <c r="D33" s="2005"/>
      <c r="E33" s="2004" t="s">
        <v>2115</v>
      </c>
    </row>
    <row r="34" spans="1:5" ht="12" customHeight="1" x14ac:dyDescent="0.25">
      <c r="A34" s="2006"/>
      <c r="B34" s="2006"/>
      <c r="C34" s="2006"/>
      <c r="D34" s="2006"/>
      <c r="E34" s="2006"/>
    </row>
    <row r="35" spans="1:5" ht="12" customHeight="1" x14ac:dyDescent="0.2">
      <c r="A35" s="2007"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08"/>
      <c r="B39" s="2008"/>
      <c r="C39" s="2008"/>
      <c r="D39" s="2008"/>
      <c r="E39" s="2008"/>
    </row>
    <row r="40" spans="1:5" s="2006" customFormat="1" ht="12" customHeight="1" x14ac:dyDescent="0.25">
      <c r="A40" s="2009" t="s">
        <v>1726</v>
      </c>
      <c r="B40" s="2375"/>
      <c r="C40" s="2375"/>
      <c r="D40" s="2375"/>
      <c r="E40" s="2376"/>
    </row>
    <row r="41" spans="1:5" s="2006" customFormat="1" ht="12" customHeight="1" x14ac:dyDescent="0.25">
      <c r="A41" s="2377"/>
      <c r="B41" s="2378"/>
      <c r="C41" s="2378"/>
      <c r="D41" s="2378"/>
      <c r="E41" s="2379"/>
    </row>
    <row r="42" spans="1:5" s="2006" customFormat="1" ht="12" customHeight="1" x14ac:dyDescent="0.25">
      <c r="A42" s="2377"/>
      <c r="B42" s="2378"/>
      <c r="C42" s="2378"/>
      <c r="D42" s="2378"/>
      <c r="E42" s="2379"/>
    </row>
    <row r="43" spans="1:5" s="2006" customFormat="1" ht="15" x14ac:dyDescent="0.25">
      <c r="A43" s="2361"/>
      <c r="B43" s="2362"/>
      <c r="C43" s="2362"/>
      <c r="D43" s="2362"/>
      <c r="E43" s="2363"/>
    </row>
    <row r="44" spans="1:5" s="2006" customFormat="1" ht="12" hidden="1" customHeight="1" x14ac:dyDescent="0.25">
      <c r="A44" s="2361"/>
      <c r="B44" s="2362"/>
      <c r="C44" s="2362"/>
      <c r="D44" s="2362"/>
      <c r="E44" s="2363"/>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87" t="str">
        <f>COVER!A17</f>
        <v>Okaw Area Vocation Center</v>
      </c>
      <c r="J6" s="2388"/>
    </row>
    <row r="7" spans="1:10" x14ac:dyDescent="0.2">
      <c r="A7" s="2389" t="s">
        <v>1037</v>
      </c>
      <c r="B7" s="2390"/>
      <c r="C7" s="2390"/>
      <c r="D7" s="2390"/>
      <c r="E7" s="2391"/>
      <c r="F7" s="1659"/>
      <c r="G7" s="1648"/>
      <c r="H7" s="1658" t="s">
        <v>438</v>
      </c>
      <c r="I7" s="2392">
        <f>COVER!A13</f>
        <v>3026203041</v>
      </c>
      <c r="J7" s="2392"/>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1950</v>
      </c>
      <c r="F9" s="1669"/>
      <c r="G9" s="1669"/>
      <c r="H9" s="1670" t="s">
        <v>1951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93" t="s">
        <v>571</v>
      </c>
      <c r="B11" s="2394"/>
      <c r="C11" s="2395"/>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96" t="s">
        <v>8</v>
      </c>
      <c r="C18" s="2397"/>
      <c r="D18" s="2398"/>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0</v>
      </c>
      <c r="F19" s="1694">
        <f t="shared" si="2"/>
        <v>0</v>
      </c>
      <c r="G19" s="1694">
        <f t="shared" si="2"/>
        <v>0</v>
      </c>
      <c r="H19" s="1694">
        <f t="shared" si="2"/>
        <v>0</v>
      </c>
      <c r="I19" s="1694">
        <f t="shared" si="2"/>
        <v>0</v>
      </c>
      <c r="J19" s="1694">
        <f t="shared" si="2"/>
        <v>0</v>
      </c>
    </row>
    <row r="20" spans="1:10" ht="25.5" customHeight="1" thickTop="1" x14ac:dyDescent="0.2">
      <c r="A20" s="1682">
        <v>9</v>
      </c>
      <c r="B20" s="2399" t="s">
        <v>1954</v>
      </c>
      <c r="C20" s="2397"/>
      <c r="D20" s="2398"/>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1952</v>
      </c>
      <c r="B23" s="1697"/>
    </row>
    <row r="24" spans="1:10" x14ac:dyDescent="0.2">
      <c r="A24" s="1650" t="s">
        <v>1953</v>
      </c>
      <c r="B24" s="1697"/>
    </row>
    <row r="25" spans="1:10" x14ac:dyDescent="0.2">
      <c r="A25" s="1699"/>
      <c r="B25" s="1697"/>
    </row>
    <row r="26" spans="1:10" ht="20.100000000000001" customHeight="1" x14ac:dyDescent="0.2">
      <c r="B26" s="1697"/>
      <c r="C26" s="2404"/>
      <c r="D26" s="2404"/>
      <c r="E26" s="1969"/>
      <c r="F26" s="2403"/>
      <c r="G26" s="2403"/>
    </row>
    <row r="27" spans="1:10" x14ac:dyDescent="0.2">
      <c r="B27" s="1697"/>
      <c r="C27" s="1964" t="s">
        <v>1222</v>
      </c>
      <c r="D27" s="1965"/>
      <c r="E27" s="1966"/>
      <c r="F27" s="2400" t="s">
        <v>1998</v>
      </c>
      <c r="G27" s="2400"/>
    </row>
    <row r="28" spans="1:10" ht="28.5" customHeight="1" x14ac:dyDescent="0.2">
      <c r="B28" s="1697"/>
      <c r="C28" s="2402"/>
      <c r="D28" s="2402"/>
      <c r="E28" s="1968"/>
      <c r="F28" s="2402"/>
      <c r="G28" s="2402"/>
    </row>
    <row r="29" spans="1:10" x14ac:dyDescent="0.2">
      <c r="B29" s="1697"/>
      <c r="C29" s="1962" t="s">
        <v>2000</v>
      </c>
      <c r="E29" s="1967"/>
      <c r="F29" s="2401" t="s">
        <v>1999</v>
      </c>
      <c r="G29" s="2401"/>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2"/>
    </row>
    <row r="36" spans="1:10" ht="13.5" customHeight="1" x14ac:dyDescent="0.2">
      <c r="B36" s="1701"/>
      <c r="C36" s="2386" t="s">
        <v>2001</v>
      </c>
      <c r="D36" s="2385"/>
      <c r="E36" s="2385"/>
      <c r="F36" s="2385"/>
      <c r="G36" s="2385"/>
      <c r="H36" s="2385"/>
      <c r="I36" s="2385"/>
      <c r="J36" s="1703"/>
    </row>
    <row r="37" spans="1:10" ht="31.5" customHeight="1" x14ac:dyDescent="0.2">
      <c r="C37" s="2385"/>
      <c r="D37" s="2385"/>
      <c r="E37" s="2385"/>
      <c r="F37" s="2385"/>
      <c r="G37" s="2385"/>
      <c r="H37" s="2385"/>
      <c r="I37" s="2385"/>
      <c r="J37" s="1703"/>
    </row>
    <row r="38" spans="1:10" ht="6" customHeight="1" x14ac:dyDescent="0.2">
      <c r="C38" s="1702"/>
      <c r="D38" s="1704"/>
      <c r="E38" s="1705"/>
      <c r="F38" s="1705"/>
      <c r="G38" s="1705"/>
    </row>
    <row r="39" spans="1:10" ht="13.5" customHeight="1" x14ac:dyDescent="0.2">
      <c r="B39" s="1701"/>
      <c r="C39" s="2382" t="s">
        <v>1050</v>
      </c>
      <c r="D39" s="2383"/>
      <c r="E39" s="2383"/>
      <c r="F39" s="2383"/>
      <c r="G39" s="2383"/>
      <c r="H39" s="2383"/>
      <c r="I39" s="2383"/>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Okaw Area Vocation Center</v>
      </c>
    </row>
    <row r="65" spans="2:2" x14ac:dyDescent="0.2">
      <c r="B65" s="397">
        <f>COVER!A13</f>
        <v>3026203041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0</xdr:row>
                <xdr:rowOff>95250</xdr:rowOff>
              </from>
              <to>
                <xdr:col>0</xdr:col>
                <xdr:colOff>1000125</xdr:colOff>
                <xdr:row>4</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1085850</xdr:colOff>
                <xdr:row>0</xdr:row>
                <xdr:rowOff>95250</xdr:rowOff>
              </from>
              <to>
                <xdr:col>0</xdr:col>
                <xdr:colOff>2000250</xdr:colOff>
                <xdr:row>4</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2095500</xdr:colOff>
                <xdr:row>0</xdr:row>
                <xdr:rowOff>104775</xdr:rowOff>
              </from>
              <to>
                <xdr:col>1</xdr:col>
                <xdr:colOff>114300</xdr:colOff>
                <xdr:row>4</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219075</xdr:colOff>
                <xdr:row>0</xdr:row>
                <xdr:rowOff>114300</xdr:rowOff>
              </from>
              <to>
                <xdr:col>2</xdr:col>
                <xdr:colOff>523875</xdr:colOff>
                <xdr:row>4</xdr:row>
                <xdr:rowOff>152400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8"/>
      <c r="H2" s="1878"/>
    </row>
    <row r="3" spans="1:8" ht="46.5" customHeight="1" x14ac:dyDescent="0.2">
      <c r="A3" s="2418" t="s">
        <v>1782</v>
      </c>
      <c r="B3" s="2419"/>
      <c r="C3" s="2419"/>
      <c r="D3" s="2419"/>
      <c r="E3" s="2419"/>
      <c r="F3" s="2420"/>
      <c r="G3" s="1878"/>
      <c r="H3" s="1878"/>
    </row>
    <row r="4" spans="1:8" s="1626" customFormat="1" ht="41.25" customHeight="1" x14ac:dyDescent="0.2">
      <c r="A4" s="2421" t="s">
        <v>1980</v>
      </c>
      <c r="B4" s="2422"/>
      <c r="C4" s="2422"/>
      <c r="D4" s="2422"/>
      <c r="E4" s="2422"/>
      <c r="F4" s="2423"/>
    </row>
    <row r="5" spans="1:8" ht="42" customHeight="1" x14ac:dyDescent="0.2">
      <c r="A5" s="1893" t="s">
        <v>571</v>
      </c>
      <c r="B5" s="1627" t="s">
        <v>1983</v>
      </c>
      <c r="C5" s="1627" t="s">
        <v>1984</v>
      </c>
      <c r="D5" s="1627" t="s">
        <v>1982</v>
      </c>
      <c r="E5" s="1627" t="s">
        <v>1985</v>
      </c>
      <c r="F5" s="1627" t="s">
        <v>1692</v>
      </c>
    </row>
    <row r="6" spans="1:8" s="1630" customFormat="1" ht="14.25" customHeight="1" x14ac:dyDescent="0.2">
      <c r="A6" s="1628" t="s">
        <v>1693</v>
      </c>
      <c r="B6" s="1629">
        <f>'Acct Summary 7-8'!C8</f>
        <v>1132015</v>
      </c>
      <c r="C6" s="1629">
        <f>'Acct Summary 7-8'!D8</f>
        <v>0</v>
      </c>
      <c r="D6" s="1629">
        <f>'Acct Summary 7-8'!F8</f>
        <v>0</v>
      </c>
      <c r="E6" s="1629">
        <f>'Acct Summary 7-8'!I8</f>
        <v>0</v>
      </c>
      <c r="F6" s="1629">
        <f>SUM(B6:E6)</f>
        <v>1132015</v>
      </c>
    </row>
    <row r="7" spans="1:8" s="1630" customFormat="1" ht="14.25" customHeight="1" thickBot="1" x14ac:dyDescent="0.25">
      <c r="A7" s="1628" t="s">
        <v>1694</v>
      </c>
      <c r="B7" s="1631">
        <f>'Acct Summary 7-8'!C17</f>
        <v>998349</v>
      </c>
      <c r="C7" s="1631">
        <f>'Acct Summary 7-8'!D17</f>
        <v>0</v>
      </c>
      <c r="D7" s="1631">
        <f>'Acct Summary 7-8'!F17</f>
        <v>0</v>
      </c>
      <c r="E7" s="1894"/>
      <c r="F7" s="1629">
        <f>SUM(B7:E7)</f>
        <v>998349</v>
      </c>
    </row>
    <row r="8" spans="1:8" s="1630" customFormat="1" ht="14.25" thickTop="1" thickBot="1" x14ac:dyDescent="0.25">
      <c r="A8" s="1632" t="s">
        <v>1695</v>
      </c>
      <c r="B8" s="1633">
        <f>(B6-B7)</f>
        <v>133666</v>
      </c>
      <c r="C8" s="1633">
        <f>(C6-C7)</f>
        <v>0</v>
      </c>
      <c r="D8" s="1633">
        <f>(D6-D7)</f>
        <v>0</v>
      </c>
      <c r="E8" s="1631">
        <f>(E6-E7)</f>
        <v>0</v>
      </c>
      <c r="F8" s="1634">
        <f>SUM(F6-F7)</f>
        <v>133666</v>
      </c>
    </row>
    <row r="9" spans="1:8" s="1630" customFormat="1" ht="14.25" thickTop="1" thickBot="1" x14ac:dyDescent="0.25">
      <c r="A9" s="1635" t="s">
        <v>1957</v>
      </c>
      <c r="B9" s="1636">
        <f>'Acct Summary 7-8'!C81</f>
        <v>1036954</v>
      </c>
      <c r="C9" s="1636">
        <f>'Acct Summary 7-8'!D81</f>
        <v>0</v>
      </c>
      <c r="D9" s="1636">
        <f>'Acct Summary 7-8'!F81</f>
        <v>0</v>
      </c>
      <c r="E9" s="1636">
        <f>'Acct Summary 7-8'!I81</f>
        <v>0</v>
      </c>
      <c r="F9" s="1715">
        <f>SUM(B9:E9)</f>
        <v>1036954</v>
      </c>
    </row>
    <row r="10" spans="1:8" ht="16.5" customHeight="1" thickTop="1" x14ac:dyDescent="0.2">
      <c r="A10" s="1637"/>
      <c r="B10" s="1638"/>
      <c r="C10" s="2409" t="str">
        <f>IF(AND(F8&lt;0,F9&gt;=0,ABS(F8*3)&gt;ABS(F9)),A14,IF(AND(F8&lt;0,F9&gt;0,ABS(F8*3)&lt;=ABS(F9)),A15,IF(AND(F8&lt;0,F9&lt;0),A14,IF(F9=0,A17,A16))))</f>
        <v>Balanced - no deficit reduction plan is required.</v>
      </c>
      <c r="D10" s="2410"/>
      <c r="E10" s="2410"/>
      <c r="F10" s="2411"/>
    </row>
    <row r="11" spans="1:8" ht="19.5" customHeight="1" x14ac:dyDescent="0.2">
      <c r="A11" s="1713"/>
      <c r="B11" s="1714"/>
      <c r="C11" s="2409"/>
      <c r="D11" s="2410"/>
      <c r="E11" s="2410"/>
      <c r="F11" s="2411"/>
      <c r="H11" s="1712"/>
    </row>
    <row r="12" spans="1:8" ht="19.5" customHeight="1" x14ac:dyDescent="0.2">
      <c r="A12" s="1713"/>
      <c r="B12" s="1714"/>
      <c r="C12" s="2409"/>
      <c r="D12" s="2410"/>
      <c r="E12" s="2410"/>
      <c r="F12" s="2411"/>
      <c r="H12" s="1712"/>
    </row>
    <row r="13" spans="1:8" ht="19.5" customHeight="1" x14ac:dyDescent="0.2">
      <c r="A13" s="1713"/>
      <c r="B13" s="1714"/>
      <c r="C13" s="2412"/>
      <c r="D13" s="2413"/>
      <c r="E13" s="2413"/>
      <c r="F13" s="2414"/>
      <c r="H13" s="1712"/>
    </row>
    <row r="14" spans="1:8" s="1586" customFormat="1" ht="0.75" customHeight="1" x14ac:dyDescent="0.2">
      <c r="A14" s="2408" t="s">
        <v>1853</v>
      </c>
      <c r="B14" s="2408"/>
      <c r="C14" s="2408"/>
      <c r="D14" s="2408"/>
      <c r="E14" s="2408"/>
      <c r="F14" s="1586" t="s">
        <v>1696</v>
      </c>
    </row>
    <row r="15" spans="1:8" ht="0.75" hidden="1" customHeight="1" x14ac:dyDescent="0.2">
      <c r="A15" s="1577" t="s">
        <v>1779</v>
      </c>
      <c r="F15" s="1639"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3"/>
      <c r="C6" s="227"/>
      <c r="D6" s="1254"/>
    </row>
    <row r="7" spans="1:4" x14ac:dyDescent="0.2">
      <c r="A7" s="1949" t="s">
        <v>498</v>
      </c>
      <c r="B7" s="403"/>
      <c r="C7" s="227"/>
      <c r="D7" s="1254"/>
    </row>
    <row r="8" spans="1:4" ht="18" customHeight="1" x14ac:dyDescent="0.2">
      <c r="A8" s="2424"/>
      <c r="B8" s="2425"/>
      <c r="C8" s="2425"/>
      <c r="D8" s="2426"/>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29" t="s">
        <v>1993</v>
      </c>
      <c r="D11" s="2430"/>
    </row>
    <row r="12" spans="1:4" s="4" customFormat="1" ht="12.75" x14ac:dyDescent="0.2">
      <c r="A12" s="1951"/>
      <c r="B12" s="228"/>
      <c r="C12" s="1950" t="s">
        <v>1992</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1994</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2" t="s">
        <v>359</v>
      </c>
      <c r="D27" s="2433"/>
    </row>
    <row r="28" spans="1:4" ht="12.75" x14ac:dyDescent="0.2">
      <c r="A28" s="231"/>
      <c r="B28" s="232">
        <v>2</v>
      </c>
      <c r="C28" s="2431" t="s">
        <v>2041</v>
      </c>
      <c r="D28" s="2279"/>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3" t="s">
        <v>2043</v>
      </c>
      <c r="D31" s="1264" t="str">
        <f>IF(AND(COVER!J29="X",COVER!J30="X",COVER!L30&lt;&gt;"X"),"OK",IF(AND(COVER!J29="X",COVER!J30&lt;&gt;"X",COVER!L30="X"),"OK",IF(AND(COVER!L29="X",COVER!J30&lt;&gt;"X"),"OK","PLEASE CHECK YES or NO.")))</f>
        <v>OK</v>
      </c>
    </row>
    <row r="32" spans="1:4" x14ac:dyDescent="0.2">
      <c r="A32" s="233"/>
      <c r="B32" s="236"/>
      <c r="C32" s="1640" t="s">
        <v>2042</v>
      </c>
      <c r="D32" s="1265"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6" t="b">
        <f>IF('Aud Quest 2'!B51="X",IF('Aud Quest 2'!F51&gt;"00/00/00 ","Enter Effective Date","ok"))</f>
        <v>0</v>
      </c>
    </row>
    <row r="35" spans="1:10" x14ac:dyDescent="0.2">
      <c r="A35" s="233"/>
      <c r="B35" s="236"/>
      <c r="C35" s="1640"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4" t="s">
        <v>633</v>
      </c>
      <c r="D49" s="2435"/>
    </row>
    <row r="50" spans="1:4" x14ac:dyDescent="0.2">
      <c r="A50" s="246"/>
      <c r="B50" s="247"/>
      <c r="C50" s="1618" t="s">
        <v>1652</v>
      </c>
      <c r="D50" s="1270" t="str">
        <f>IF(SUM('Assets-Liab 5-6'!C13)&lt;&gt;SUM('Assets-Liab 5-6'!C41),"ERROR!","OK")</f>
        <v>OK</v>
      </c>
    </row>
    <row r="51" spans="1:4" x14ac:dyDescent="0.2">
      <c r="A51" s="246"/>
      <c r="B51" s="247"/>
      <c r="C51" s="1618" t="s">
        <v>1653</v>
      </c>
      <c r="D51" s="1270" t="str">
        <f>IF(SUM('Assets-Liab 5-6'!D13)&lt;&gt;SUM('Assets-Liab 5-6'!D41),"ERROR!","OK")</f>
        <v>OK</v>
      </c>
    </row>
    <row r="52" spans="1:4" x14ac:dyDescent="0.2">
      <c r="A52" s="246"/>
      <c r="B52" s="247"/>
      <c r="C52" s="1618" t="s">
        <v>1654</v>
      </c>
      <c r="D52" s="1270" t="str">
        <f>IF(SUM('Assets-Liab 5-6'!E13)&lt;&gt;SUM('Assets-Liab 5-6'!E41),"ERROR!","OK")</f>
        <v>OK</v>
      </c>
    </row>
    <row r="53" spans="1:4" x14ac:dyDescent="0.2">
      <c r="A53" s="246"/>
      <c r="B53" s="247"/>
      <c r="C53" s="1618" t="s">
        <v>1655</v>
      </c>
      <c r="D53" s="1270" t="str">
        <f>IF(SUM('Assets-Liab 5-6'!F13)&lt;&gt;SUM('Assets-Liab 5-6'!F41),"ERROR!","OK")</f>
        <v>OK</v>
      </c>
    </row>
    <row r="54" spans="1:4" x14ac:dyDescent="0.2">
      <c r="A54" s="246"/>
      <c r="B54" s="247"/>
      <c r="C54" s="1618" t="s">
        <v>1656</v>
      </c>
      <c r="D54" s="1270" t="str">
        <f>IF(SUM('Assets-Liab 5-6'!G13)&lt;&gt;SUM('Assets-Liab 5-6'!G41),"ERROR!","OK")</f>
        <v>OK</v>
      </c>
    </row>
    <row r="55" spans="1:4" x14ac:dyDescent="0.2">
      <c r="A55" s="246"/>
      <c r="B55" s="247"/>
      <c r="C55" s="1618" t="s">
        <v>1657</v>
      </c>
      <c r="D55" s="1270" t="str">
        <f>IF(SUM('Assets-Liab 5-6'!H13)&lt;&gt;SUM('Assets-Liab 5-6'!H41),"ERROR!","OK")</f>
        <v>OK</v>
      </c>
    </row>
    <row r="56" spans="1:4" x14ac:dyDescent="0.2">
      <c r="A56" s="246"/>
      <c r="B56" s="247"/>
      <c r="C56" s="1618" t="s">
        <v>1658</v>
      </c>
      <c r="D56" s="1270" t="str">
        <f>IF(SUM('Assets-Liab 5-6'!I13)&lt;&gt;SUM('Assets-Liab 5-6'!I41),"ERROR!","OK")</f>
        <v>OK</v>
      </c>
    </row>
    <row r="57" spans="1:4" x14ac:dyDescent="0.2">
      <c r="A57" s="246"/>
      <c r="B57" s="247"/>
      <c r="C57" s="1618" t="s">
        <v>1659</v>
      </c>
      <c r="D57" s="1270" t="str">
        <f>IF(SUM('Assets-Liab 5-6'!J13)&lt;&gt;SUM('Assets-Liab 5-6'!J41),"ERROR!","OK")</f>
        <v>OK</v>
      </c>
    </row>
    <row r="58" spans="1:4" x14ac:dyDescent="0.2">
      <c r="A58" s="246"/>
      <c r="B58" s="247"/>
      <c r="C58" s="1618" t="s">
        <v>1660</v>
      </c>
      <c r="D58" s="1270" t="str">
        <f>IF(SUM('Assets-Liab 5-6'!K13)&lt;&gt;SUM('Assets-Liab 5-6'!K41),"ERROR!","OK")</f>
        <v>OK</v>
      </c>
    </row>
    <row r="59" spans="1:4" x14ac:dyDescent="0.2">
      <c r="A59" s="246"/>
      <c r="B59" s="247"/>
      <c r="C59" s="1618" t="s">
        <v>1661</v>
      </c>
      <c r="D59" s="1270" t="str">
        <f>IF(SUM('Assets-Liab 5-6'!L13)&lt;&gt;('Assets-Liab 5-6'!L41),"ERROR!","OK")</f>
        <v>OK</v>
      </c>
    </row>
    <row r="60" spans="1:4" x14ac:dyDescent="0.2">
      <c r="A60" s="246"/>
      <c r="B60" s="247"/>
      <c r="C60" s="1618" t="s">
        <v>1662</v>
      </c>
      <c r="D60" s="1270" t="str">
        <f>IF(SUM('Assets-Liab 5-6'!M23)&lt;&gt;('Assets-Liab 5-6'!M41),"ERROR!","OK")</f>
        <v>OK</v>
      </c>
    </row>
    <row r="61" spans="1:4" x14ac:dyDescent="0.2">
      <c r="A61" s="246"/>
      <c r="B61" s="247"/>
      <c r="C61" s="1618" t="s">
        <v>1663</v>
      </c>
      <c r="D61" s="1270" t="str">
        <f>IF(SUM('Assets-Liab 5-6'!N23)&lt;&gt;('Assets-Liab 5-6'!N41),"ERROR!","OK")</f>
        <v>OK</v>
      </c>
    </row>
    <row r="62" spans="1:4" x14ac:dyDescent="0.2">
      <c r="A62" s="233"/>
      <c r="B62" s="248">
        <f>B49+1</f>
        <v>6</v>
      </c>
      <c r="C62" s="2427" t="s">
        <v>920</v>
      </c>
      <c r="D62" s="2428"/>
    </row>
    <row r="63" spans="1:4" s="242" customFormat="1" x14ac:dyDescent="0.2">
      <c r="A63" s="233"/>
      <c r="B63" s="239"/>
      <c r="C63" s="1619" t="s">
        <v>1664</v>
      </c>
      <c r="D63" s="1271" t="str">
        <f>IF('Assets-Liab 5-6'!C38+'Assets-Liab 5-6'!C39='Acct Summary 7-8'!C81,"OK","ERROR!")</f>
        <v>OK</v>
      </c>
    </row>
    <row r="64" spans="1:4" x14ac:dyDescent="0.2">
      <c r="A64" s="233"/>
      <c r="B64" s="239"/>
      <c r="C64" s="1619" t="s">
        <v>1665</v>
      </c>
      <c r="D64" s="1271" t="str">
        <f>IF((('Assets-Liab 5-6'!D38+'Assets-Liab 5-6'!D39) ='Acct Summary 7-8'!D81), "OK", "ERROR!" )</f>
        <v>OK</v>
      </c>
    </row>
    <row r="65" spans="1:4" s="242" customFormat="1" x14ac:dyDescent="0.2">
      <c r="A65" s="233"/>
      <c r="B65" s="239"/>
      <c r="C65" s="1619" t="s">
        <v>1666</v>
      </c>
      <c r="D65" s="1271" t="str">
        <f>IF((('Assets-Liab 5-6'!E38 + 'Assets-Liab 5-6'!E39) ='Acct Summary 7-8'!E81), "OK", "ERROR!" )</f>
        <v>OK</v>
      </c>
    </row>
    <row r="66" spans="1:4" x14ac:dyDescent="0.2">
      <c r="A66" s="233"/>
      <c r="B66" s="239"/>
      <c r="C66" s="1619" t="s">
        <v>1667</v>
      </c>
      <c r="D66" s="1271" t="str">
        <f>IF((('Assets-Liab 5-6'!F38 + 'Assets-Liab 5-6'!F39) ='Acct Summary 7-8'!F81), "OK", "ERROR!" )</f>
        <v>OK</v>
      </c>
    </row>
    <row r="67" spans="1:4" ht="12.75" customHeight="1" x14ac:dyDescent="0.2">
      <c r="A67" s="233"/>
      <c r="B67" s="239"/>
      <c r="C67" s="1619" t="s">
        <v>1685</v>
      </c>
      <c r="D67" s="1271" t="str">
        <f>IF((('Assets-Liab 5-6'!G38 + 'Assets-Liab 5-6'!G39) ='Acct Summary 7-8'!G81), "OK", "ERROR!" )</f>
        <v>OK</v>
      </c>
    </row>
    <row r="68" spans="1:4" x14ac:dyDescent="0.2">
      <c r="A68" s="233"/>
      <c r="B68" s="239"/>
      <c r="C68" s="1619" t="s">
        <v>1668</v>
      </c>
      <c r="D68" s="1271" t="str">
        <f>IF((('Assets-Liab 5-6'!H38 + 'Assets-Liab 5-6'!H39) ='Acct Summary 7-8'!H81), "OK", "ERROR!" )</f>
        <v>OK</v>
      </c>
    </row>
    <row r="69" spans="1:4" ht="12.75" customHeight="1" x14ac:dyDescent="0.2">
      <c r="A69" s="233"/>
      <c r="B69" s="239"/>
      <c r="C69" s="1619" t="s">
        <v>1669</v>
      </c>
      <c r="D69" s="1271" t="str">
        <f>IF((('Assets-Liab 5-6'!I38 + 'Assets-Liab 5-6'!I39) ='Acct Summary 7-8'!I81), "OK", "ERROR!" )</f>
        <v>OK</v>
      </c>
    </row>
    <row r="70" spans="1:4" x14ac:dyDescent="0.2">
      <c r="A70" s="233"/>
      <c r="B70" s="239"/>
      <c r="C70" s="1619" t="s">
        <v>1670</v>
      </c>
      <c r="D70" s="1271" t="str">
        <f>IF((('Assets-Liab 5-6'!J38 + 'Assets-Liab 5-6'!J39) ='Acct Summary 7-8'!J81), "OK", "ERROR!" )</f>
        <v>OK</v>
      </c>
    </row>
    <row r="71" spans="1:4" x14ac:dyDescent="0.2">
      <c r="A71" s="243"/>
      <c r="B71" s="239"/>
      <c r="C71" s="1619"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2" t="s">
        <v>1206</v>
      </c>
      <c r="D73" s="1272"/>
    </row>
    <row r="74" spans="1:4" x14ac:dyDescent="0.2">
      <c r="A74" s="233"/>
      <c r="B74" s="239"/>
      <c r="C74" s="1083"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3" t="str">
        <f>IF(SUM('Acct Summary 7-8'!C27:K27) =SUM( 'Acct Summary 7-8'!C49:K49),"OK", "ERROR")</f>
        <v>OK</v>
      </c>
    </row>
    <row r="78" spans="1:4" x14ac:dyDescent="0.2">
      <c r="A78" s="233"/>
      <c r="B78" s="239"/>
      <c r="C78" s="1619" t="s">
        <v>1673</v>
      </c>
      <c r="D78" s="1271" t="str">
        <f>IF(SUM('Acct Summary 7-8'!C28:K28)=SUM('Acct Summary 7-8'!C50:K50),"OK","ERROR!")</f>
        <v>OK</v>
      </c>
    </row>
    <row r="79" spans="1:4" ht="24" x14ac:dyDescent="0.2">
      <c r="A79" s="245"/>
      <c r="B79" s="239"/>
      <c r="C79" s="1619"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1705</v>
      </c>
      <c r="D81" s="1271" t="str">
        <f>IF(SUM('Assets-Liab 5-6'!C38:H38)&gt;=SUM('Rest Tax Levies-Tort Im 26'!G25:K25),"OK","ERROR")</f>
        <v>OK</v>
      </c>
    </row>
    <row r="82" spans="1:4" x14ac:dyDescent="0.2">
      <c r="A82" s="233"/>
      <c r="B82" s="239"/>
      <c r="C82" s="1619" t="s">
        <v>1778</v>
      </c>
      <c r="D82" s="1271" t="str">
        <f>IF(SUM('Assets-Liab 5-6'!C39:K39)&gt;0,"OK","ENTRY IS REQUIRED!")</f>
        <v>OK</v>
      </c>
    </row>
    <row r="83" spans="1:4" x14ac:dyDescent="0.2">
      <c r="A83" s="233"/>
      <c r="B83" s="1641">
        <f>B80+1</f>
        <v>11</v>
      </c>
      <c r="C83" s="1642" t="s">
        <v>1707</v>
      </c>
      <c r="D83" s="1271"/>
    </row>
    <row r="84" spans="1:4" x14ac:dyDescent="0.2">
      <c r="A84" s="233"/>
      <c r="B84" s="239"/>
      <c r="C84" s="1619"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38" t="str">
        <f>COVER!A17</f>
        <v>Okaw Area Vocation Center</v>
      </c>
      <c r="B7" s="2439"/>
      <c r="C7" s="2439"/>
      <c r="D7" s="2440"/>
      <c r="E7" s="2441">
        <f>COVER!A13</f>
        <v>3026203041</v>
      </c>
      <c r="F7" s="2442"/>
      <c r="G7" s="2443" t="str">
        <f>COVER!T23</f>
        <v>065-0241477</v>
      </c>
      <c r="H7" s="2444"/>
      <c r="I7" s="2444"/>
      <c r="J7" s="2444"/>
      <c r="K7" s="2444"/>
      <c r="L7" s="2445"/>
    </row>
    <row r="8" spans="1:29" ht="13.5" customHeight="1" x14ac:dyDescent="0.2">
      <c r="A8" s="2037" t="s">
        <v>2030</v>
      </c>
      <c r="B8" s="2038"/>
      <c r="C8" s="2017"/>
      <c r="D8" s="2017"/>
      <c r="E8" s="2041"/>
      <c r="F8" s="2018"/>
      <c r="G8" s="2019" t="s">
        <v>1414</v>
      </c>
      <c r="H8" s="1289"/>
      <c r="I8" s="1289"/>
      <c r="J8" s="1289"/>
      <c r="K8" s="1289"/>
      <c r="L8" s="2020"/>
    </row>
    <row r="9" spans="1:29" ht="13.5" customHeight="1" x14ac:dyDescent="0.2">
      <c r="A9" s="2446"/>
      <c r="B9" s="2447"/>
      <c r="C9" s="2447"/>
      <c r="D9" s="2447"/>
      <c r="E9" s="2447"/>
      <c r="F9" s="2448"/>
      <c r="G9" s="2449" t="str">
        <f>COVER!T13</f>
        <v>MOSE, YOCKEY, BROWN &amp; KULL, LLC</v>
      </c>
      <c r="H9" s="2450"/>
      <c r="I9" s="2450"/>
      <c r="J9" s="2450"/>
      <c r="K9" s="2450"/>
      <c r="L9" s="2451"/>
    </row>
    <row r="10" spans="1:29" ht="13.5" customHeight="1" x14ac:dyDescent="0.2">
      <c r="A10" s="2452"/>
      <c r="B10" s="2453"/>
      <c r="C10" s="2453"/>
      <c r="D10" s="2453"/>
      <c r="E10" s="2453"/>
      <c r="F10" s="2454"/>
      <c r="G10" s="2449" t="str">
        <f>COVER!T17</f>
        <v>230 N MORGAN, PO BOX 317</v>
      </c>
      <c r="H10" s="2455"/>
      <c r="I10" s="2455"/>
      <c r="J10" s="2455"/>
      <c r="K10" s="2455"/>
      <c r="L10" s="2456"/>
    </row>
    <row r="11" spans="1:29" ht="13.5" customHeight="1" x14ac:dyDescent="0.2">
      <c r="A11" s="2037" t="s">
        <v>2032</v>
      </c>
      <c r="B11" s="2038"/>
      <c r="C11" s="2017"/>
      <c r="D11" s="2041"/>
      <c r="E11" s="2017"/>
      <c r="F11" s="2018"/>
      <c r="G11" s="2449" t="str">
        <f>COVER!T19</f>
        <v>SHELBYVILLE</v>
      </c>
      <c r="H11" s="2455"/>
      <c r="I11" s="2455"/>
      <c r="J11" s="1979" t="str">
        <f>COVER!X19</f>
        <v>IL</v>
      </c>
      <c r="K11" s="1979">
        <f>COVER!Z19</f>
        <v>62565</v>
      </c>
      <c r="L11" s="2021"/>
    </row>
    <row r="12" spans="1:29" ht="13.5" customHeight="1" x14ac:dyDescent="0.2">
      <c r="A12" s="2457" t="s">
        <v>2031</v>
      </c>
      <c r="B12" s="2458"/>
      <c r="C12" s="2458"/>
      <c r="D12" s="2458"/>
      <c r="E12" s="2458"/>
      <c r="F12" s="2459"/>
      <c r="G12" s="1982"/>
      <c r="H12" s="1308"/>
      <c r="I12" s="1308"/>
      <c r="J12" s="1308"/>
      <c r="K12" s="1308"/>
      <c r="L12" s="1983"/>
    </row>
    <row r="13" spans="1:29" ht="13.5" customHeight="1" x14ac:dyDescent="0.2">
      <c r="A13" s="2449"/>
      <c r="B13" s="2450"/>
      <c r="C13" s="2450"/>
      <c r="D13" s="2450"/>
      <c r="E13" s="1307"/>
      <c r="F13" s="2030"/>
      <c r="G13" s="2022" t="s">
        <v>2034</v>
      </c>
      <c r="H13" s="2023"/>
      <c r="I13" s="2460" t="str">
        <f>COVER!T25</f>
        <v>mybkcpas@consolidated.net</v>
      </c>
      <c r="J13" s="2461"/>
      <c r="K13" s="2461"/>
      <c r="L13" s="2462"/>
    </row>
    <row r="14" spans="1:29" ht="13.5" customHeight="1" x14ac:dyDescent="0.2">
      <c r="A14" s="2449" t="str">
        <f>COVER!A19</f>
        <v>1109 NORTH EIGHTH ST</v>
      </c>
      <c r="B14" s="2447"/>
      <c r="C14" s="2447"/>
      <c r="D14" s="2447"/>
      <c r="E14" s="2028">
        <v>0</v>
      </c>
      <c r="F14" s="1306"/>
      <c r="G14" s="2024" t="s">
        <v>1413</v>
      </c>
      <c r="H14" s="1289"/>
      <c r="I14" s="1289"/>
      <c r="J14" s="1289"/>
      <c r="K14" s="1289"/>
      <c r="L14" s="2020"/>
    </row>
    <row r="15" spans="1:29" ht="13.5" customHeight="1" x14ac:dyDescent="0.2">
      <c r="A15" s="2449" t="str">
        <f>COVER!A21</f>
        <v>VANDALIA</v>
      </c>
      <c r="B15" s="2455"/>
      <c r="C15" s="2455"/>
      <c r="D15" s="1288"/>
      <c r="E15" s="1984"/>
      <c r="F15" s="1305"/>
      <c r="G15" s="1978" t="str">
        <f>COVER!T15</f>
        <v>ROBIN R. YOCKEY</v>
      </c>
      <c r="H15" s="1289"/>
      <c r="I15" s="1289"/>
      <c r="J15" s="1289"/>
      <c r="K15" s="1289"/>
      <c r="L15" s="2020"/>
    </row>
    <row r="16" spans="1:29" ht="12.2" customHeight="1" x14ac:dyDescent="0.2">
      <c r="A16" s="2027" t="s">
        <v>2033</v>
      </c>
      <c r="B16" s="1556"/>
      <c r="C16" s="2029">
        <f>COVER!A25</f>
        <v>62471</v>
      </c>
      <c r="D16" s="2029"/>
      <c r="E16" s="2029"/>
      <c r="F16" s="2030"/>
      <c r="G16" s="2463"/>
      <c r="H16" s="2464"/>
      <c r="I16" s="2464"/>
      <c r="J16" s="2464"/>
      <c r="K16" s="2464"/>
      <c r="L16" s="2465"/>
    </row>
    <row r="17" spans="1:13" ht="12.2" customHeight="1" x14ac:dyDescent="0.2">
      <c r="A17" s="2466"/>
      <c r="B17" s="2467"/>
      <c r="C17" s="2467"/>
      <c r="D17" s="2467"/>
      <c r="E17" s="2467"/>
      <c r="F17" s="2468"/>
      <c r="G17" s="2024" t="s">
        <v>1412</v>
      </c>
      <c r="H17" s="1289"/>
      <c r="I17" s="1289"/>
      <c r="J17" s="1289"/>
      <c r="K17" s="2025" t="s">
        <v>1411</v>
      </c>
      <c r="L17" s="2018"/>
      <c r="M17" s="1304"/>
    </row>
    <row r="18" spans="1:13" ht="12.2" customHeight="1" x14ac:dyDescent="0.2">
      <c r="A18" s="2452"/>
      <c r="B18" s="2453"/>
      <c r="C18" s="2453"/>
      <c r="D18" s="2453"/>
      <c r="E18" s="2453"/>
      <c r="F18" s="2454"/>
      <c r="G18" s="2438" t="str">
        <f>COVER!T21</f>
        <v>217-774-9587</v>
      </c>
      <c r="H18" s="2439"/>
      <c r="I18" s="2439"/>
      <c r="J18" s="2439"/>
      <c r="K18" s="2438" t="str">
        <f>COVER!X21</f>
        <v>217-774-9589</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7"/>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0" t="str">
        <f>'Single Audit Cover'!A7</f>
        <v>Okaw Area Vocation Center</v>
      </c>
      <c r="B1" s="2437"/>
      <c r="C1" s="2437"/>
      <c r="D1" s="2437"/>
    </row>
    <row r="2" spans="1:11" s="1977" customFormat="1" ht="12.75" x14ac:dyDescent="0.2">
      <c r="A2" s="2471">
        <f>'Single Audit Cover'!E7</f>
        <v>3026203041</v>
      </c>
      <c r="B2" s="2472"/>
      <c r="C2" s="2472"/>
      <c r="D2" s="2472"/>
    </row>
    <row r="3" spans="1:11" s="1977" customFormat="1" ht="12.75" x14ac:dyDescent="0.2">
      <c r="A3" s="2470" t="s">
        <v>2018</v>
      </c>
      <c r="B3" s="2437"/>
      <c r="C3" s="2437"/>
      <c r="D3" s="2437"/>
    </row>
    <row r="4" spans="1:11" s="1977" customFormat="1" ht="4.5" customHeight="1" x14ac:dyDescent="0.2">
      <c r="A4" s="1975"/>
      <c r="B4" s="1974"/>
      <c r="C4" s="1974"/>
      <c r="D4" s="1974"/>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Okaw Area Vocation Center</v>
      </c>
      <c r="B1" s="2475"/>
      <c r="C1" s="2475"/>
      <c r="D1" s="2475"/>
      <c r="E1" s="2475"/>
    </row>
    <row r="2" spans="1:5" x14ac:dyDescent="0.2">
      <c r="A2" s="2476">
        <f>'Single Audit Cover'!E7</f>
        <v>3026203041</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0</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0">
        <f>SUM(D35:D45)</f>
        <v>0</v>
      </c>
    </row>
    <row r="49" spans="2:4" x14ac:dyDescent="0.2">
      <c r="B49" s="1348" t="s">
        <v>1489</v>
      </c>
      <c r="C49" s="1348"/>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Okaw Area Vocation Center</v>
      </c>
      <c r="C1" s="2480"/>
      <c r="D1" s="2480"/>
      <c r="E1" s="2480"/>
      <c r="F1" s="2480"/>
      <c r="G1" s="2480"/>
      <c r="H1" s="2480"/>
      <c r="I1" s="2480"/>
      <c r="J1" s="2480"/>
      <c r="K1" s="2480"/>
    </row>
    <row r="2" spans="2:12" ht="15" x14ac:dyDescent="0.2">
      <c r="B2" s="2481">
        <f>'Single Audit Cover'!E7</f>
        <v>3026203041</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36" t="s">
        <v>1934</v>
      </c>
      <c r="C4" s="2436"/>
      <c r="D4" s="2436"/>
      <c r="E4" s="2436"/>
      <c r="F4" s="2436"/>
      <c r="G4" s="2436"/>
      <c r="H4" s="2436"/>
      <c r="I4" s="2436"/>
      <c r="J4" s="2436"/>
      <c r="K4" s="2436"/>
      <c r="L4" s="1420"/>
    </row>
    <row r="6" spans="2:12" x14ac:dyDescent="0.2">
      <c r="B6" s="1419"/>
      <c r="C6" s="1418"/>
      <c r="D6" s="1417" t="s">
        <v>1539</v>
      </c>
      <c r="E6" s="1414" t="s">
        <v>624</v>
      </c>
      <c r="F6" s="1416"/>
      <c r="G6" s="1415" t="s">
        <v>1538</v>
      </c>
      <c r="H6" s="1414"/>
      <c r="I6" s="1413"/>
      <c r="J6" s="1412"/>
      <c r="K6" s="1411"/>
    </row>
    <row r="7" spans="2:12" ht="15.75" x14ac:dyDescent="0.25">
      <c r="B7" s="2045"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6" t="s">
        <v>2090</v>
      </c>
      <c r="C28" s="2047"/>
      <c r="D28" s="2048"/>
      <c r="E28" s="2049"/>
      <c r="F28" s="2049"/>
      <c r="G28" s="1366"/>
      <c r="H28" s="1366"/>
    </row>
    <row r="29" spans="2:12" x14ac:dyDescent="0.2">
      <c r="B29" s="2050"/>
      <c r="C29" s="2051"/>
      <c r="D29" s="2052"/>
      <c r="E29" s="2053"/>
      <c r="F29" s="2053"/>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1"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Okaw Area Vocation Center</v>
      </c>
      <c r="B1" s="2485"/>
      <c r="C1" s="2485"/>
      <c r="D1" s="2485"/>
      <c r="E1" s="1433"/>
    </row>
    <row r="2" spans="1:7" ht="13.5" customHeight="1" x14ac:dyDescent="0.2">
      <c r="A2" s="2486">
        <f>'Single Audit Cover'!E7</f>
        <v>3026203041</v>
      </c>
      <c r="B2" s="2487"/>
      <c r="C2" s="2487"/>
      <c r="D2" s="2487"/>
      <c r="E2" s="1422"/>
    </row>
    <row r="3" spans="1:7" ht="15.75" customHeight="1" x14ac:dyDescent="0.25">
      <c r="A3" s="2488" t="s">
        <v>1545</v>
      </c>
      <c r="B3" s="2489"/>
      <c r="C3" s="2489"/>
      <c r="D3" s="2489"/>
      <c r="E3" s="1432"/>
    </row>
    <row r="4" spans="1:7" ht="13.5" customHeight="1" x14ac:dyDescent="0.25">
      <c r="A4" s="2490" t="s">
        <v>1934</v>
      </c>
      <c r="B4" s="2491"/>
      <c r="C4" s="2491"/>
      <c r="D4" s="2491"/>
      <c r="E4" s="1432"/>
    </row>
    <row r="5" spans="1:7" ht="8.25" customHeight="1" x14ac:dyDescent="0.2">
      <c r="C5" s="1366"/>
      <c r="D5" s="1366"/>
    </row>
    <row r="6" spans="1:7" ht="13.5" customHeight="1" x14ac:dyDescent="0.2">
      <c r="A6" s="1356" t="s">
        <v>1915</v>
      </c>
      <c r="C6" s="1366"/>
      <c r="D6" s="1366"/>
    </row>
    <row r="7" spans="1:7" ht="60.95" customHeight="1" x14ac:dyDescent="0.2">
      <c r="A7" s="2492" t="s">
        <v>2024</v>
      </c>
      <c r="B7" s="2493"/>
      <c r="C7" s="2493"/>
      <c r="D7" s="2493"/>
      <c r="E7" s="1431"/>
    </row>
    <row r="8" spans="1:7" ht="12" customHeight="1" x14ac:dyDescent="0.2">
      <c r="A8" s="1356"/>
      <c r="B8" s="2043"/>
      <c r="C8" s="2043"/>
      <c r="D8" s="2043"/>
      <c r="E8" s="1431"/>
    </row>
    <row r="9" spans="1:7" ht="21.75" customHeight="1" x14ac:dyDescent="0.2">
      <c r="A9" s="2050" t="s">
        <v>2073</v>
      </c>
      <c r="B9" s="2054"/>
      <c r="C9" s="2054"/>
      <c r="D9" s="2054"/>
      <c r="E9" s="2055"/>
      <c r="F9" s="2053"/>
      <c r="G9" s="2053"/>
    </row>
    <row r="10" spans="1:7" ht="15" customHeight="1" x14ac:dyDescent="0.2">
      <c r="A10" s="2056" t="s">
        <v>2074</v>
      </c>
      <c r="B10" s="2057"/>
      <c r="C10" s="2058"/>
      <c r="D10" s="2059" t="s">
        <v>2075</v>
      </c>
      <c r="E10" s="2058"/>
      <c r="F10" s="2059" t="s">
        <v>106</v>
      </c>
      <c r="G10" s="2053"/>
    </row>
    <row r="11" spans="1:7" ht="22.5" customHeight="1" x14ac:dyDescent="0.2">
      <c r="A11" s="1356" t="s">
        <v>2076</v>
      </c>
      <c r="C11" s="1352"/>
      <c r="D11" s="1352"/>
    </row>
    <row r="12" spans="1:7" x14ac:dyDescent="0.2">
      <c r="A12" s="2492" t="s">
        <v>1916</v>
      </c>
      <c r="B12" s="2493"/>
      <c r="C12" s="2493"/>
      <c r="D12" s="2493"/>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c r="C16" s="2044"/>
      <c r="D16" s="2494"/>
      <c r="E16" s="2494"/>
      <c r="F16" s="2494"/>
    </row>
    <row r="17" spans="1:6" ht="20.65" customHeight="1" x14ac:dyDescent="0.2">
      <c r="A17" s="1796"/>
      <c r="B17" s="1427"/>
      <c r="C17" s="2044"/>
      <c r="D17" s="2494"/>
      <c r="E17" s="2494"/>
      <c r="F17" s="2494"/>
    </row>
    <row r="18" spans="1:6" ht="20.65" customHeight="1" x14ac:dyDescent="0.2">
      <c r="A18" s="1796"/>
      <c r="B18" s="1427"/>
      <c r="C18" s="2044"/>
      <c r="D18" s="2494"/>
      <c r="E18" s="2494"/>
      <c r="F18" s="2494"/>
    </row>
    <row r="19" spans="1:6" ht="20.65" customHeight="1" x14ac:dyDescent="0.2">
      <c r="A19" s="1796"/>
      <c r="B19" s="1427"/>
      <c r="C19" s="2044"/>
      <c r="D19" s="2494"/>
      <c r="E19" s="2494"/>
      <c r="F19" s="2494"/>
    </row>
    <row r="20" spans="1:6" ht="20.65" customHeight="1" x14ac:dyDescent="0.2">
      <c r="A20" s="1796"/>
      <c r="B20" s="1427"/>
      <c r="C20" s="2044"/>
      <c r="D20" s="2494"/>
      <c r="E20" s="2494"/>
      <c r="F20" s="2494"/>
    </row>
    <row r="21" spans="1:6" ht="20.65" customHeight="1" x14ac:dyDescent="0.2">
      <c r="A21" s="1796"/>
      <c r="B21" s="1427"/>
      <c r="C21" s="2044"/>
      <c r="D21" s="2494"/>
      <c r="E21" s="2494"/>
      <c r="F21" s="2494"/>
    </row>
    <row r="22" spans="1:6" ht="20.65" customHeight="1" x14ac:dyDescent="0.2">
      <c r="A22" s="1796"/>
      <c r="B22" s="1427"/>
      <c r="C22" s="2044"/>
      <c r="D22" s="2494"/>
      <c r="E22" s="2494"/>
      <c r="F22" s="2494"/>
    </row>
    <row r="23" spans="1:6" ht="20.65" customHeight="1" x14ac:dyDescent="0.2">
      <c r="A23" s="1796"/>
      <c r="B23" s="1427"/>
      <c r="C23" s="2044"/>
      <c r="D23" s="2494"/>
      <c r="E23" s="2494"/>
      <c r="F23" s="2494"/>
    </row>
    <row r="24" spans="1:6" ht="20.65" customHeight="1" x14ac:dyDescent="0.2">
      <c r="A24" s="1796"/>
      <c r="B24" s="1427"/>
      <c r="C24" s="2044"/>
      <c r="D24" s="2494"/>
      <c r="E24" s="2494"/>
      <c r="F24" s="2494"/>
    </row>
    <row r="25" spans="1:6" ht="20.65" customHeight="1" x14ac:dyDescent="0.2">
      <c r="A25" s="1796"/>
      <c r="B25" s="1427"/>
      <c r="C25" s="2044"/>
      <c r="D25" s="2494"/>
      <c r="E25" s="2494"/>
      <c r="F25" s="2494"/>
    </row>
    <row r="26" spans="1:6" ht="20.65" customHeight="1" x14ac:dyDescent="0.2">
      <c r="A26" s="1796"/>
      <c r="B26" s="1427"/>
      <c r="C26" s="2044"/>
      <c r="D26" s="2494"/>
      <c r="E26" s="2494"/>
      <c r="F26" s="2494"/>
    </row>
    <row r="27" spans="1:6" ht="20.65" customHeight="1" x14ac:dyDescent="0.2">
      <c r="A27" s="1796"/>
      <c r="B27" s="1427"/>
      <c r="C27" s="2044"/>
      <c r="D27" s="2494"/>
      <c r="E27" s="2494"/>
      <c r="F27" s="2494"/>
    </row>
    <row r="28" spans="1:6" ht="20.65" customHeight="1" x14ac:dyDescent="0.2">
      <c r="A28" s="1796"/>
      <c r="B28" s="1427"/>
      <c r="C28" s="2044"/>
      <c r="D28" s="2494"/>
      <c r="E28" s="2494"/>
      <c r="F28" s="2494"/>
    </row>
    <row r="29" spans="1:6" ht="10.5" customHeight="1" x14ac:dyDescent="0.2">
      <c r="A29" s="1532"/>
      <c r="B29" s="1728"/>
      <c r="C29" s="1729"/>
      <c r="D29" s="1730"/>
      <c r="E29" s="1426"/>
    </row>
    <row r="30" spans="1:6" ht="12" customHeight="1" x14ac:dyDescent="0.2">
      <c r="A30" s="1797" t="s">
        <v>2077</v>
      </c>
      <c r="B30" s="1728"/>
      <c r="C30" s="1729"/>
      <c r="D30" s="1730"/>
      <c r="E30" s="1426"/>
    </row>
    <row r="31" spans="1:6" ht="21.75" customHeight="1" x14ac:dyDescent="0.2">
      <c r="A31" s="2495" t="s">
        <v>1917</v>
      </c>
      <c r="B31" s="2495"/>
      <c r="C31" s="2495"/>
      <c r="D31" s="2495"/>
      <c r="E31" s="1426"/>
    </row>
    <row r="32" spans="1:6" ht="13.5" customHeight="1" x14ac:dyDescent="0.2">
      <c r="A32" s="1532" t="s">
        <v>1816</v>
      </c>
      <c r="B32" s="1728"/>
      <c r="C32" s="1731"/>
      <c r="D32" s="1730"/>
      <c r="E32" s="1426"/>
    </row>
    <row r="33" spans="1:5" ht="13.5" customHeight="1" x14ac:dyDescent="0.2">
      <c r="A33" s="1532" t="s">
        <v>1817</v>
      </c>
      <c r="B33" s="1728"/>
      <c r="C33" s="1732"/>
      <c r="D33" s="1730"/>
      <c r="E33" s="1426"/>
    </row>
    <row r="34" spans="1:5" ht="13.5" customHeight="1" x14ac:dyDescent="0.2">
      <c r="A34" s="1797" t="s">
        <v>2078</v>
      </c>
      <c r="B34" s="1728"/>
      <c r="C34" s="1729"/>
      <c r="D34" s="1730"/>
      <c r="E34" s="1426"/>
    </row>
    <row r="35" spans="1:5" ht="14.25" customHeight="1" x14ac:dyDescent="0.2">
      <c r="A35" s="1532" t="s">
        <v>1914</v>
      </c>
      <c r="B35" s="1728"/>
      <c r="C35" s="1733"/>
      <c r="D35" s="1730"/>
      <c r="E35" s="1426"/>
    </row>
    <row r="36" spans="1:5" ht="14.25" customHeight="1" x14ac:dyDescent="0.2">
      <c r="A36" s="1532"/>
      <c r="B36" s="1728" t="s">
        <v>1818</v>
      </c>
      <c r="C36" s="1734"/>
      <c r="D36" s="1730"/>
      <c r="E36" s="1426"/>
    </row>
    <row r="37" spans="1:5" ht="14.25" customHeight="1" x14ac:dyDescent="0.2">
      <c r="A37" s="1532"/>
      <c r="B37" s="1728" t="s">
        <v>1819</v>
      </c>
      <c r="C37" s="1734"/>
      <c r="D37" s="1730"/>
      <c r="E37" s="1426"/>
    </row>
    <row r="38" spans="1:5" ht="14.25" customHeight="1" x14ac:dyDescent="0.2">
      <c r="A38" s="1532"/>
      <c r="B38" s="1728" t="s">
        <v>1820</v>
      </c>
      <c r="C38" s="1734"/>
      <c r="D38" s="1730"/>
      <c r="E38" s="1426"/>
    </row>
    <row r="39" spans="1:5" ht="14.25" customHeight="1" x14ac:dyDescent="0.2">
      <c r="A39" s="1532"/>
      <c r="B39" s="1728" t="s">
        <v>1821</v>
      </c>
      <c r="C39" s="1734"/>
      <c r="D39" s="1730"/>
      <c r="E39" s="1426"/>
    </row>
    <row r="40" spans="1:5" ht="14.25" customHeight="1" x14ac:dyDescent="0.2">
      <c r="A40" s="1532" t="s">
        <v>1822</v>
      </c>
      <c r="B40" s="1728"/>
      <c r="C40" s="1734"/>
      <c r="D40" s="1730"/>
      <c r="E40" s="1426"/>
    </row>
    <row r="41" spans="1:5" ht="14.25" customHeight="1" x14ac:dyDescent="0.2">
      <c r="A41" s="1532" t="s">
        <v>1823</v>
      </c>
      <c r="B41" s="1728"/>
      <c r="C41" s="1735"/>
      <c r="D41" s="1730"/>
      <c r="E41" s="1426"/>
    </row>
    <row r="42" spans="1:5" ht="14.25" customHeight="1" x14ac:dyDescent="0.2">
      <c r="A42" s="1532"/>
      <c r="B42" s="1728"/>
      <c r="C42" s="1733" t="s">
        <v>1824</v>
      </c>
      <c r="D42" s="1730"/>
      <c r="E42" s="1426"/>
    </row>
    <row r="43" spans="1:5" ht="13.5" customHeight="1" x14ac:dyDescent="0.2">
      <c r="B43" s="1425"/>
      <c r="C43" s="1424"/>
      <c r="D43" s="1424"/>
    </row>
    <row r="44" spans="1:5" ht="13.5" thickBot="1" x14ac:dyDescent="0.25">
      <c r="A44" s="1736" t="s">
        <v>1825</v>
      </c>
      <c r="C44" s="1366"/>
      <c r="D44" s="1366"/>
    </row>
    <row r="45" spans="1:5" s="1371" customFormat="1" ht="27" customHeight="1" x14ac:dyDescent="0.2">
      <c r="A45" s="1423">
        <v>5</v>
      </c>
      <c r="B45" s="2496" t="s">
        <v>2025</v>
      </c>
      <c r="C45" s="2496"/>
      <c r="D45" s="2496"/>
      <c r="E45" s="1422"/>
    </row>
    <row r="46" spans="1:5" s="1371" customFormat="1" ht="33.75" customHeight="1" x14ac:dyDescent="0.2">
      <c r="A46" s="1421">
        <v>6</v>
      </c>
      <c r="B46" s="2483" t="s">
        <v>2081</v>
      </c>
      <c r="C46" s="2483"/>
      <c r="D46" s="2483"/>
    </row>
    <row r="47" spans="1:5" ht="45.75" customHeight="1" x14ac:dyDescent="0.2">
      <c r="A47" s="1421">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Okaw Area Vocation Center</v>
      </c>
      <c r="C1" s="2499"/>
      <c r="D1" s="2499"/>
      <c r="E1" s="2499"/>
      <c r="F1" s="2499"/>
      <c r="G1" s="2499"/>
      <c r="H1" s="2499"/>
      <c r="I1" s="2499"/>
      <c r="J1" s="1472"/>
    </row>
    <row r="2" spans="2:10" s="1366" customFormat="1" ht="12.75" customHeight="1" x14ac:dyDescent="0.2">
      <c r="B2" s="2500">
        <f>'Single Audit Cover'!E7</f>
        <v>3026203041</v>
      </c>
      <c r="C2" s="2501"/>
      <c r="D2" s="2501"/>
      <c r="E2" s="2501"/>
      <c r="F2" s="2501"/>
      <c r="G2" s="2501"/>
      <c r="H2" s="2501"/>
      <c r="I2" s="2501"/>
      <c r="J2" s="1472"/>
    </row>
    <row r="3" spans="2:10" s="1366" customFormat="1" ht="12.75" customHeight="1" x14ac:dyDescent="0.2">
      <c r="B3" s="2502" t="s">
        <v>1567</v>
      </c>
      <c r="C3" s="2491"/>
      <c r="D3" s="2491"/>
      <c r="E3" s="2491"/>
      <c r="F3" s="2491"/>
      <c r="G3" s="2491"/>
      <c r="H3" s="2491"/>
      <c r="I3" s="2491"/>
      <c r="J3" s="1471"/>
    </row>
    <row r="4" spans="2:10" s="1366" customFormat="1" ht="12.75" customHeight="1" x14ac:dyDescent="0.2">
      <c r="B4" s="2502" t="s">
        <v>1934</v>
      </c>
      <c r="C4" s="2491"/>
      <c r="D4" s="2491"/>
      <c r="E4" s="2491"/>
      <c r="F4" s="2491"/>
      <c r="G4" s="2491"/>
      <c r="H4" s="2491"/>
      <c r="I4" s="2491"/>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1566</v>
      </c>
      <c r="C7" s="2491"/>
      <c r="D7" s="2491"/>
      <c r="E7" s="2491"/>
      <c r="F7" s="2491"/>
      <c r="G7" s="2491"/>
      <c r="H7" s="2491"/>
      <c r="I7" s="2491"/>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7"/>
      <c r="D11" s="2497"/>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7"/>
      <c r="E29" s="2507"/>
      <c r="F29" s="2507"/>
      <c r="G29" s="2507"/>
      <c r="H29" s="2507"/>
      <c r="I29" s="2507"/>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1552</v>
      </c>
      <c r="C44" s="1386"/>
      <c r="D44" s="1386"/>
      <c r="E44" s="2506"/>
      <c r="F44" s="2506"/>
      <c r="G44" s="2506"/>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Okaw Area Vocation Center</v>
      </c>
      <c r="C1" s="2498"/>
      <c r="D1" s="2498"/>
      <c r="E1" s="2498"/>
      <c r="F1" s="2498"/>
      <c r="G1" s="2498"/>
      <c r="H1" s="2498"/>
      <c r="I1" s="2498"/>
      <c r="J1" s="2498"/>
      <c r="K1" s="2498"/>
      <c r="L1" s="1520"/>
      <c r="M1" s="1520"/>
    </row>
    <row r="2" spans="1:13" ht="12" customHeight="1" x14ac:dyDescent="0.2">
      <c r="B2" s="2500">
        <f>'Single Audit Cover'!E7</f>
        <v>3026203041</v>
      </c>
      <c r="C2" s="2500"/>
      <c r="D2" s="2500"/>
      <c r="E2" s="2500"/>
      <c r="F2" s="2500"/>
      <c r="G2" s="2500"/>
      <c r="H2" s="2500"/>
      <c r="I2" s="2500"/>
      <c r="J2" s="2500"/>
      <c r="K2" s="2500"/>
      <c r="L2" s="1519"/>
      <c r="M2" s="1518"/>
    </row>
    <row r="3" spans="1:13" ht="10.35" customHeight="1" x14ac:dyDescent="0.2">
      <c r="B3" s="2490" t="s">
        <v>1567</v>
      </c>
      <c r="C3" s="2490"/>
      <c r="D3" s="2490"/>
      <c r="E3" s="2490"/>
      <c r="F3" s="2490"/>
      <c r="G3" s="2490"/>
      <c r="H3" s="2490"/>
      <c r="I3" s="2490"/>
      <c r="J3" s="2490"/>
      <c r="K3" s="2490"/>
      <c r="L3" s="1517"/>
      <c r="M3" s="1517"/>
    </row>
    <row r="4" spans="1:13" ht="11.1" customHeight="1" x14ac:dyDescent="0.2">
      <c r="B4" s="2510" t="s">
        <v>1934</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7" t="s">
        <v>1959</v>
      </c>
      <c r="D10" s="1738"/>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39"/>
      <c r="D34" s="1494"/>
      <c r="E34" s="1494"/>
      <c r="F34" s="1494"/>
      <c r="G34" s="1495"/>
      <c r="H34" s="1494"/>
      <c r="I34" s="1495"/>
      <c r="J34" s="1494"/>
      <c r="K34" s="1493"/>
      <c r="L34" s="1474"/>
    </row>
    <row r="35" spans="2:13" s="1425" customFormat="1" ht="13.5" customHeight="1" x14ac:dyDescent="0.2">
      <c r="B35" s="1489" t="s">
        <v>1573</v>
      </c>
      <c r="C35" s="1740"/>
      <c r="D35" s="1492"/>
      <c r="E35" s="1491"/>
      <c r="F35" s="1490" t="s">
        <v>1572</v>
      </c>
      <c r="G35" s="1486"/>
      <c r="H35" s="1485"/>
      <c r="I35" s="1484"/>
      <c r="J35" s="1479"/>
      <c r="K35" s="1483"/>
      <c r="L35" s="1474"/>
    </row>
    <row r="36" spans="2:13" s="1425" customFormat="1" ht="13.5" customHeight="1" x14ac:dyDescent="0.2">
      <c r="B36" s="1489" t="s">
        <v>1571</v>
      </c>
      <c r="C36" s="1740"/>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Okaw Area Vocation Center</v>
      </c>
      <c r="C1" s="2514"/>
      <c r="D1" s="2514"/>
      <c r="E1" s="2514"/>
      <c r="F1" s="2514"/>
      <c r="G1" s="2514"/>
      <c r="H1" s="2514"/>
      <c r="I1" s="2514"/>
      <c r="J1" s="2514"/>
      <c r="K1" s="2514"/>
      <c r="L1" s="1541"/>
    </row>
    <row r="2" spans="1:12" ht="12.75" customHeight="1" x14ac:dyDescent="0.2">
      <c r="B2" s="2515">
        <f>'Single Audit Cover'!E7</f>
        <v>3026203041</v>
      </c>
      <c r="C2" s="2515"/>
      <c r="D2" s="2515"/>
      <c r="E2" s="2515"/>
      <c r="F2" s="2515"/>
      <c r="G2" s="2515"/>
      <c r="H2" s="2515"/>
      <c r="I2" s="2515"/>
      <c r="J2" s="2515"/>
      <c r="K2" s="2515"/>
      <c r="L2" s="1540"/>
    </row>
    <row r="3" spans="1:12" ht="12.75" customHeight="1" x14ac:dyDescent="0.2">
      <c r="B3" s="2490" t="s">
        <v>1567</v>
      </c>
      <c r="C3" s="2490"/>
      <c r="D3" s="2490"/>
      <c r="E3" s="2490"/>
      <c r="F3" s="2490"/>
      <c r="G3" s="2490"/>
      <c r="H3" s="2490"/>
      <c r="I3" s="2490"/>
      <c r="J3" s="2490"/>
      <c r="K3" s="2490"/>
      <c r="L3" s="1517"/>
    </row>
    <row r="4" spans="1:12" ht="12.75" customHeight="1" x14ac:dyDescent="0.2">
      <c r="B4" s="2490" t="s">
        <v>1934</v>
      </c>
      <c r="C4" s="2490"/>
      <c r="D4" s="2490"/>
      <c r="E4" s="2490"/>
      <c r="F4" s="2490"/>
      <c r="G4" s="2490"/>
      <c r="H4" s="2490"/>
      <c r="I4" s="2490"/>
      <c r="J4" s="2490"/>
      <c r="K4" s="2490"/>
      <c r="L4" s="1517"/>
    </row>
    <row r="5" spans="1:12" ht="5.25" customHeight="1" x14ac:dyDescent="0.2">
      <c r="B5" s="1352" t="s">
        <v>1390</v>
      </c>
      <c r="C5" s="1352"/>
      <c r="L5" s="1425"/>
    </row>
    <row r="6" spans="1:12" ht="30.75" customHeight="1" x14ac:dyDescent="0.2">
      <c r="A6" s="1425"/>
      <c r="B6" s="2516" t="s">
        <v>1608</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1" t="s">
        <v>1959</v>
      </c>
      <c r="D8" s="1742"/>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7"/>
      <c r="E14" s="2517"/>
      <c r="F14" s="2517"/>
      <c r="H14" s="1429" t="s">
        <v>1602</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8"/>
      <c r="E16" s="2518"/>
      <c r="F16" s="2518"/>
      <c r="G16" s="2518"/>
      <c r="H16" s="2518"/>
      <c r="I16" s="2518"/>
      <c r="J16" s="2518"/>
      <c r="K16" s="2518"/>
      <c r="L16" s="1425"/>
    </row>
    <row r="17" spans="2:12" ht="13.5" customHeight="1" x14ac:dyDescent="0.2">
      <c r="B17" s="1430" t="s">
        <v>1600</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0"/>
      <c r="D44" s="1525"/>
      <c r="E44" s="1491"/>
      <c r="F44" s="1487" t="s">
        <v>1572</v>
      </c>
      <c r="G44" s="1484"/>
      <c r="H44" s="1485"/>
      <c r="I44" s="1484"/>
      <c r="J44" s="1524"/>
      <c r="K44" s="1523"/>
      <c r="L44" s="1522"/>
    </row>
    <row r="45" spans="2:12" s="1425" customFormat="1" ht="13.5" customHeight="1" x14ac:dyDescent="0.2">
      <c r="B45" s="1489" t="s">
        <v>1571</v>
      </c>
      <c r="C45" s="1740"/>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Okaw Area Vocation Center</v>
      </c>
      <c r="C1" s="2498"/>
      <c r="D1" s="2498"/>
      <c r="E1" s="1553"/>
    </row>
    <row r="2" spans="2:5" s="1386" customFormat="1" ht="12.75" customHeight="1" x14ac:dyDescent="0.2">
      <c r="B2" s="2500">
        <f>'Single Audit Cover'!E7</f>
        <v>3026203041</v>
      </c>
      <c r="C2" s="2500"/>
      <c r="D2" s="2500"/>
      <c r="E2" s="1552"/>
    </row>
    <row r="3" spans="2:5" s="1345" customFormat="1" ht="12.75" customHeight="1" x14ac:dyDescent="0.2">
      <c r="B3" s="2490" t="s">
        <v>1618</v>
      </c>
      <c r="C3" s="2490"/>
      <c r="D3" s="2490"/>
      <c r="E3" s="1976"/>
    </row>
    <row r="4" spans="2:5" s="1386" customFormat="1" ht="12.75" customHeight="1" x14ac:dyDescent="0.2">
      <c r="B4" s="2520" t="s">
        <v>1934</v>
      </c>
      <c r="C4" s="2520"/>
      <c r="D4" s="2520"/>
      <c r="E4" s="1551"/>
    </row>
    <row r="5" spans="2:5" s="1386" customFormat="1" ht="40.15" customHeight="1" x14ac:dyDescent="0.2">
      <c r="B5" s="1744" t="s">
        <v>2028</v>
      </c>
      <c r="C5" s="1532"/>
      <c r="D5" s="1532"/>
      <c r="E5" s="1532"/>
    </row>
    <row r="6" spans="2:5" s="1386" customFormat="1" ht="13.5" customHeight="1" x14ac:dyDescent="0.2">
      <c r="B6" s="1550" t="s">
        <v>1617</v>
      </c>
      <c r="C6" s="1550" t="s">
        <v>1616</v>
      </c>
      <c r="D6" s="1550" t="s">
        <v>1615</v>
      </c>
    </row>
    <row r="7" spans="2:5" ht="13.5" customHeight="1" x14ac:dyDescent="0.2">
      <c r="B7" s="1745"/>
      <c r="C7" s="1549"/>
      <c r="D7" s="1549"/>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Okaw Area Vocation Center</v>
      </c>
      <c r="C1" s="2498"/>
      <c r="D1" s="2498"/>
      <c r="E1" s="2498"/>
      <c r="F1" s="1541"/>
      <c r="G1" s="1541"/>
      <c r="H1" s="1541"/>
      <c r="I1" s="1541"/>
      <c r="J1" s="1541"/>
      <c r="K1" s="1541"/>
      <c r="L1" s="1541"/>
    </row>
    <row r="2" spans="2:12" ht="13.5" customHeight="1" x14ac:dyDescent="0.2">
      <c r="B2" s="2500">
        <f>'Single Audit Cover'!E7</f>
        <v>3026203041</v>
      </c>
      <c r="C2" s="2500"/>
      <c r="D2" s="2500"/>
      <c r="E2" s="2500"/>
      <c r="F2" s="1540"/>
      <c r="G2" s="1540"/>
      <c r="H2" s="1540"/>
      <c r="I2" s="1540"/>
      <c r="J2" s="1540"/>
      <c r="K2" s="1540"/>
      <c r="L2" s="1540"/>
    </row>
    <row r="3" spans="2:12" ht="13.5" customHeight="1" x14ac:dyDescent="0.2">
      <c r="B3" s="2490" t="s">
        <v>1626</v>
      </c>
      <c r="C3" s="2490"/>
      <c r="D3" s="2490"/>
      <c r="E3" s="2490"/>
      <c r="F3" s="1976"/>
      <c r="G3" s="1976"/>
      <c r="H3" s="1976"/>
      <c r="I3" s="1976"/>
      <c r="J3" s="1976"/>
      <c r="K3" s="1976"/>
      <c r="L3" s="1976"/>
    </row>
    <row r="4" spans="2:12" ht="13.5" customHeight="1" x14ac:dyDescent="0.2">
      <c r="B4" s="2521" t="s">
        <v>1934</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1"/>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3026203041</v>
      </c>
    </row>
    <row r="3" spans="1:2" x14ac:dyDescent="0.2">
      <c r="A3" t="s">
        <v>1132</v>
      </c>
      <c r="B3" s="1231" t="str">
        <f>COVER!A15</f>
        <v>FAYETTE</v>
      </c>
    </row>
    <row r="4" spans="1:2" x14ac:dyDescent="0.2">
      <c r="A4" t="s">
        <v>1188</v>
      </c>
      <c r="B4" s="1231" t="str">
        <f>COVER!A17</f>
        <v>Okaw Area Vocation Center</v>
      </c>
    </row>
    <row r="5" spans="1:2" x14ac:dyDescent="0.2">
      <c r="A5" t="s">
        <v>819</v>
      </c>
      <c r="B5" s="1231" t="str">
        <f>COVER!A38</f>
        <v>RICHARD WELL II</v>
      </c>
    </row>
    <row r="6" spans="1:2" x14ac:dyDescent="0.2">
      <c r="A6" t="s">
        <v>824</v>
      </c>
      <c r="B6" s="1231">
        <f>COVER!P35</f>
        <v>0</v>
      </c>
    </row>
    <row r="7" spans="1:2" x14ac:dyDescent="0.2">
      <c r="A7" t="s">
        <v>820</v>
      </c>
      <c r="B7" s="1231">
        <f>COVER!I38</f>
        <v>0</v>
      </c>
    </row>
    <row r="8" spans="1:2" x14ac:dyDescent="0.2">
      <c r="A8" t="s">
        <v>821</v>
      </c>
      <c r="B8" s="1231" t="str">
        <f>COVER!T38</f>
        <v>JULIE WOLLERMAN</v>
      </c>
    </row>
    <row r="9" spans="1:2" x14ac:dyDescent="0.2">
      <c r="A9" s="22" t="s">
        <v>1133</v>
      </c>
      <c r="B9" s="1959" t="str">
        <f>AUDITCHECK!D29</f>
        <v>CASH</v>
      </c>
    </row>
    <row r="10" spans="1:2" x14ac:dyDescent="0.2">
      <c r="A10" t="s">
        <v>1152</v>
      </c>
      <c r="B10" s="1231">
        <f>COVER!B5</f>
        <v>0</v>
      </c>
    </row>
    <row r="11" spans="1:2" x14ac:dyDescent="0.2">
      <c r="A11" t="s">
        <v>1153</v>
      </c>
      <c r="B11" s="1231" t="str">
        <f>COVER!B6</f>
        <v>x</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065-0241477</v>
      </c>
    </row>
    <row r="16" spans="1:2" x14ac:dyDescent="0.2">
      <c r="A16" t="s">
        <v>501</v>
      </c>
      <c r="B16" s="1231" t="str">
        <f>COVER!T13</f>
        <v>MOSE, YOCKEY, BROWN &amp; KULL, LLC</v>
      </c>
    </row>
    <row r="17" spans="1:2" x14ac:dyDescent="0.2">
      <c r="A17" t="s">
        <v>1052</v>
      </c>
      <c r="B17" s="1231" t="str">
        <f>COVER!T15</f>
        <v>ROBIN R. YOCKEY</v>
      </c>
    </row>
    <row r="18" spans="1:2" x14ac:dyDescent="0.2">
      <c r="A18" t="s">
        <v>1370</v>
      </c>
      <c r="B18" s="1231" t="str">
        <f>COVER!T17</f>
        <v>230 N MORGAN, PO BOX 317</v>
      </c>
    </row>
    <row r="19" spans="1:2" x14ac:dyDescent="0.2">
      <c r="A19" t="s">
        <v>1054</v>
      </c>
      <c r="B19" s="1231" t="str">
        <f>COVER!T25</f>
        <v>mybkcpas@consolidated.net</v>
      </c>
    </row>
    <row r="20" spans="1:2" x14ac:dyDescent="0.2">
      <c r="A20" t="s">
        <v>1055</v>
      </c>
      <c r="B20" s="1231" t="str">
        <f>COVER!T19</f>
        <v>SHELBYVILLE</v>
      </c>
    </row>
    <row r="21" spans="1:2" x14ac:dyDescent="0.2">
      <c r="A21" t="s">
        <v>569</v>
      </c>
      <c r="B21" s="1231" t="str">
        <f>COVER!X19</f>
        <v>IL</v>
      </c>
    </row>
    <row r="22" spans="1:2" x14ac:dyDescent="0.2">
      <c r="A22" t="s">
        <v>1056</v>
      </c>
      <c r="B22" s="1231">
        <f>COVER!Z19</f>
        <v>62565</v>
      </c>
    </row>
    <row r="23" spans="1:2" x14ac:dyDescent="0.2">
      <c r="A23" t="s">
        <v>1372</v>
      </c>
      <c r="B23" s="1231" t="str">
        <f>COVER!T21</f>
        <v>217-774-9587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3">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558654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1036954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1036954</v>
      </c>
      <c r="D92" s="14" t="str">
        <f t="shared" si="0"/>
        <v>Error?</v>
      </c>
    </row>
    <row r="93" spans="1:4" x14ac:dyDescent="0.2">
      <c r="A93" s="55">
        <v>32</v>
      </c>
      <c r="B93" s="1231">
        <f>'Assets-Liab 5-6'!C41</f>
        <v>1036954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163516</v>
      </c>
      <c r="D274" s="14" t="str">
        <f t="shared" si="3"/>
        <v>Error?</v>
      </c>
    </row>
    <row r="275" spans="1:4" x14ac:dyDescent="0.2">
      <c r="A275" s="55">
        <v>214</v>
      </c>
      <c r="B275" s="1231">
        <f>'Assets-Liab 5-6'!M18</f>
        <v>0</v>
      </c>
      <c r="D275" s="14" t="str">
        <f t="shared" si="3"/>
        <v>Error?</v>
      </c>
    </row>
    <row r="276" spans="1:4" x14ac:dyDescent="0.2">
      <c r="A276" s="55">
        <v>215</v>
      </c>
      <c r="B276" s="1231">
        <f>'Assets-Liab 5-6'!M19</f>
        <v>50768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214284</v>
      </c>
      <c r="C279" s="14" t="s">
        <v>672</v>
      </c>
      <c r="D279" s="14" t="str">
        <f t="shared" si="3"/>
        <v>Error?</v>
      </c>
    </row>
    <row r="280" spans="1:4" x14ac:dyDescent="0.2">
      <c r="A280" s="55">
        <v>219</v>
      </c>
      <c r="B280" s="1231">
        <f>'Assets-Liab 5-6'!M40</f>
        <v>214284</v>
      </c>
      <c r="D280" s="14" t="str">
        <f t="shared" si="3"/>
        <v>Error?</v>
      </c>
    </row>
    <row r="281" spans="1:4" x14ac:dyDescent="0.2">
      <c r="A281" s="55">
        <v>220</v>
      </c>
      <c r="B281" s="1231">
        <f>'Assets-Liab 5-6'!M41</f>
        <v>214284</v>
      </c>
      <c r="C281" s="14" t="s">
        <v>672</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672</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672</v>
      </c>
      <c r="D287" s="14" t="str">
        <f t="shared" si="3"/>
        <v>Error?</v>
      </c>
    </row>
    <row r="288" spans="1:4" x14ac:dyDescent="0.2">
      <c r="A288" s="55">
        <v>227</v>
      </c>
      <c r="B288" s="1231">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0</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0</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0</v>
      </c>
      <c r="D733" s="14" t="str">
        <f t="shared" si="10"/>
        <v>Error?</v>
      </c>
    </row>
    <row r="734" spans="1:4" x14ac:dyDescent="0.2">
      <c r="A734" s="55">
        <v>673</v>
      </c>
      <c r="B734" s="1231">
        <f>'Expenditures 15-22'!C53</f>
        <v>0</v>
      </c>
      <c r="C734" s="14" t="s">
        <v>672</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0</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0</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0</v>
      </c>
      <c r="D791" s="14" t="str">
        <f t="shared" si="11"/>
        <v>Error?</v>
      </c>
    </row>
    <row r="792" spans="1:4" x14ac:dyDescent="0.2">
      <c r="A792" s="55">
        <v>731</v>
      </c>
      <c r="B792" s="1231">
        <f>'Expenditures 15-22'!D53</f>
        <v>0</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0</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170659</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170659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0</v>
      </c>
      <c r="C847" s="14" t="s">
        <v>672</v>
      </c>
      <c r="D847" s="14" t="str">
        <f t="shared" si="12"/>
        <v>Error?</v>
      </c>
    </row>
    <row r="848" spans="1:4" x14ac:dyDescent="0.2">
      <c r="A848" s="55">
        <v>787</v>
      </c>
      <c r="B848" s="1231">
        <f>'Expenditures 15-22'!E49</f>
        <v>0</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0</v>
      </c>
      <c r="C850" s="14" t="s">
        <v>672</v>
      </c>
      <c r="D850" s="14" t="str">
        <f t="shared" si="12"/>
        <v>Error?</v>
      </c>
    </row>
    <row r="851" spans="1:4" x14ac:dyDescent="0.2">
      <c r="A851" s="55">
        <v>790</v>
      </c>
      <c r="B851" s="1231">
        <f>'Expenditures 15-22'!E55</f>
        <v>6829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6829</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6829</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177488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186511</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186511</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0</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0</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186511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40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634310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634350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357210</v>
      </c>
      <c r="C1105" s="14" t="s">
        <v>672</v>
      </c>
      <c r="D1105" s="14" t="str">
        <f t="shared" si="16"/>
        <v>Error?</v>
      </c>
    </row>
    <row r="1106" spans="1:4" x14ac:dyDescent="0.2">
      <c r="A1106" s="55">
        <v>1045</v>
      </c>
      <c r="B1106" s="1231">
        <f>'Expenditures 15-22'!K14</f>
        <v>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357210</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0</v>
      </c>
      <c r="C1115" s="14" t="s">
        <v>672</v>
      </c>
      <c r="D1115" s="14" t="str">
        <f t="shared" si="16"/>
        <v>Error?</v>
      </c>
    </row>
    <row r="1116" spans="1:4" x14ac:dyDescent="0.2">
      <c r="A1116" s="55">
        <v>1055</v>
      </c>
      <c r="B1116" s="1231">
        <f>'Expenditures 15-22'!K44</f>
        <v>0</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0</v>
      </c>
      <c r="C1119" s="14" t="s">
        <v>672</v>
      </c>
      <c r="D1119" s="14" t="str">
        <f t="shared" si="16"/>
        <v>Error?</v>
      </c>
    </row>
    <row r="1120" spans="1:4" x14ac:dyDescent="0.2">
      <c r="A1120" s="55">
        <v>1059</v>
      </c>
      <c r="B1120" s="1231">
        <f>'Expenditures 15-22'!K49</f>
        <v>0</v>
      </c>
      <c r="C1120" s="14" t="s">
        <v>672</v>
      </c>
      <c r="D1120" s="14" t="str">
        <f t="shared" si="16"/>
        <v>Error?</v>
      </c>
    </row>
    <row r="1121" spans="1:4" x14ac:dyDescent="0.2">
      <c r="A1121" s="55">
        <v>1060</v>
      </c>
      <c r="B1121" s="1231">
        <f>'Expenditures 15-22'!K50</f>
        <v>0</v>
      </c>
      <c r="C1121" s="14" t="s">
        <v>672</v>
      </c>
      <c r="D1121" s="14" t="str">
        <f t="shared" si="16"/>
        <v>Error?</v>
      </c>
    </row>
    <row r="1122" spans="1:4" x14ac:dyDescent="0.2">
      <c r="A1122" s="55">
        <v>1061</v>
      </c>
      <c r="B1122" s="1231">
        <f>'Expenditures 15-22'!K53</f>
        <v>0</v>
      </c>
      <c r="C1122" s="14" t="s">
        <v>672</v>
      </c>
      <c r="D1122" s="14" t="str">
        <f t="shared" si="16"/>
        <v>Error?</v>
      </c>
    </row>
    <row r="1123" spans="1:4" x14ac:dyDescent="0.2">
      <c r="A1123" s="55">
        <v>1062</v>
      </c>
      <c r="B1123" s="1231">
        <f>'Expenditures 15-22'!K55</f>
        <v>6829</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6829</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0</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0</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6829</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634310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998349</v>
      </c>
      <c r="C1152" s="14" t="s">
        <v>672</v>
      </c>
      <c r="D1152" s="14" t="str">
        <f t="shared" si="17"/>
        <v>Error?</v>
      </c>
    </row>
    <row r="1153" spans="1:4" x14ac:dyDescent="0.2">
      <c r="A1153" s="55">
        <v>1092</v>
      </c>
      <c r="B1153" s="1231">
        <f>'Expenditures 15-22'!K115</f>
        <v>133666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672</v>
      </c>
      <c r="D1241" s="14" t="str">
        <f t="shared" si="18"/>
        <v>Error?</v>
      </c>
    </row>
    <row r="1242" spans="1:4" x14ac:dyDescent="0.2">
      <c r="A1242" s="55">
        <v>1181</v>
      </c>
      <c r="B1242" s="1231">
        <f>'Expenditures 15-22'!E150</f>
        <v>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672</v>
      </c>
      <c r="D1249" s="14" t="str">
        <f t="shared" si="18"/>
        <v>Error?</v>
      </c>
    </row>
    <row r="1250" spans="1:4" x14ac:dyDescent="0.2">
      <c r="A1250" s="55">
        <v>1189</v>
      </c>
      <c r="B1250" s="1231">
        <f>'Expenditures 15-22'!F150</f>
        <v>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0</v>
      </c>
      <c r="C1288" s="14" t="s">
        <v>672</v>
      </c>
      <c r="D1288" s="14" t="str">
        <f t="shared" si="19"/>
        <v>Error?</v>
      </c>
    </row>
    <row r="1289" spans="1:4" x14ac:dyDescent="0.2">
      <c r="A1289" s="55">
        <v>1228</v>
      </c>
      <c r="B1289" s="1231">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672</v>
      </c>
      <c r="D1317" s="14" t="str">
        <f t="shared" si="19"/>
        <v>Error?</v>
      </c>
    </row>
    <row r="1318" spans="1:4" x14ac:dyDescent="0.2">
      <c r="A1318" s="55">
        <v>1257</v>
      </c>
      <c r="B1318" s="1231">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0</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0</v>
      </c>
      <c r="C1331" s="14" t="s">
        <v>672</v>
      </c>
      <c r="D1331" s="14" t="str">
        <f t="shared" si="19"/>
        <v>Error?</v>
      </c>
    </row>
    <row r="1332" spans="1:4" x14ac:dyDescent="0.2">
      <c r="A1332" s="55">
        <v>1271</v>
      </c>
      <c r="B1332" s="1231">
        <f>'Expenditures 15-22'!K168</f>
        <v>0</v>
      </c>
      <c r="C1332" s="14" t="s">
        <v>672</v>
      </c>
      <c r="D1332" s="14" t="str">
        <f t="shared" si="19"/>
        <v>Error?</v>
      </c>
    </row>
    <row r="1333" spans="1:4" x14ac:dyDescent="0.2">
      <c r="A1333" s="55">
        <v>1272</v>
      </c>
      <c r="B1333" s="1231">
        <f>'Expenditures 15-22'!K169</f>
        <v>0</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0</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0</v>
      </c>
      <c r="C1388" s="14" t="s">
        <v>672</v>
      </c>
      <c r="D1388" s="14" t="str">
        <f t="shared" si="20"/>
        <v>Error?</v>
      </c>
    </row>
    <row r="1389" spans="1:4" x14ac:dyDescent="0.2">
      <c r="A1389" s="55">
        <v>1328</v>
      </c>
      <c r="B1389" s="1231">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672</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0</v>
      </c>
      <c r="C1487" s="14" t="s">
        <v>672</v>
      </c>
      <c r="D1487" s="14" t="str">
        <f t="shared" si="22"/>
        <v>Error?</v>
      </c>
    </row>
    <row r="1488" spans="1:4" x14ac:dyDescent="0.2">
      <c r="A1488" s="55">
        <v>1427</v>
      </c>
      <c r="B1488" s="1231">
        <f>'Expenditures 15-22'!K251</f>
        <v>0</v>
      </c>
      <c r="C1488" s="14" t="s">
        <v>672</v>
      </c>
      <c r="D1488" s="14" t="str">
        <f t="shared" si="22"/>
        <v>Error?</v>
      </c>
    </row>
    <row r="1489" spans="1:4" x14ac:dyDescent="0.2">
      <c r="A1489" s="55">
        <v>1428</v>
      </c>
      <c r="B1489" s="1231">
        <f>'Expenditures 15-22'!K253</f>
        <v>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0</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0</v>
      </c>
      <c r="C1517" s="14" t="s">
        <v>672</v>
      </c>
      <c r="D1517" s="14" t="str">
        <f t="shared" si="22"/>
        <v>Error?</v>
      </c>
    </row>
    <row r="1518" spans="1:4" x14ac:dyDescent="0.2">
      <c r="A1518" s="55">
        <v>1457</v>
      </c>
      <c r="B1518" s="1231">
        <f>'Expenditures 15-22'!K289</f>
        <v>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903288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1036954</v>
      </c>
      <c r="C1630" s="14" t="s">
        <v>672</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672</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672</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672</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672</v>
      </c>
      <c r="D1744" s="14" t="str">
        <f t="shared" si="26"/>
        <v>Error?</v>
      </c>
    </row>
    <row r="1745" spans="1:5" x14ac:dyDescent="0.2">
      <c r="A1745" s="55">
        <v>1684</v>
      </c>
      <c r="B1745" s="1231">
        <f>'Tax Sched 24'!B5</f>
        <v>0</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0</v>
      </c>
      <c r="C1747" s="14" t="s">
        <v>672</v>
      </c>
      <c r="D1747" s="14" t="str">
        <f t="shared" si="26"/>
        <v>Error?</v>
      </c>
    </row>
    <row r="1748" spans="1:5" x14ac:dyDescent="0.2">
      <c r="A1748" s="55">
        <v>1687</v>
      </c>
      <c r="B1748" s="1231">
        <f>'Tax Sched 24'!B8</f>
        <v>0</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0</v>
      </c>
      <c r="C1759" s="14" t="s">
        <v>672</v>
      </c>
      <c r="D1759" s="14" t="str">
        <f t="shared" si="26"/>
        <v>Error?</v>
      </c>
    </row>
    <row r="1760" spans="1:5" x14ac:dyDescent="0.2">
      <c r="A1760" s="55">
        <v>1699</v>
      </c>
      <c r="B1760" s="1231">
        <f>'Tax Sched 24'!D4</f>
        <v>0</v>
      </c>
      <c r="C1760" s="14" t="s">
        <v>672</v>
      </c>
      <c r="D1760" s="14" t="str">
        <f t="shared" si="26"/>
        <v>Error?</v>
      </c>
    </row>
    <row r="1761" spans="1:5" x14ac:dyDescent="0.2">
      <c r="A1761" s="55">
        <v>1700</v>
      </c>
      <c r="B1761" s="1231">
        <f>'Tax Sched 24'!D5</f>
        <v>0</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0</v>
      </c>
      <c r="C1763" s="14" t="s">
        <v>672</v>
      </c>
      <c r="D1763" s="14" t="str">
        <f t="shared" si="26"/>
        <v>Error?</v>
      </c>
    </row>
    <row r="1764" spans="1:5" x14ac:dyDescent="0.2">
      <c r="A1764" s="55">
        <v>1703</v>
      </c>
      <c r="B1764" s="1231">
        <f>'Tax Sched 24'!D8</f>
        <v>0</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0</v>
      </c>
      <c r="C1792" s="14" t="s">
        <v>672</v>
      </c>
      <c r="D1792" s="14" t="str">
        <f t="shared" si="27"/>
        <v>Error?</v>
      </c>
    </row>
    <row r="1793" spans="1:4" x14ac:dyDescent="0.2">
      <c r="A1793" s="55">
        <v>1732</v>
      </c>
      <c r="B1793" s="1231">
        <f>'Tax Sched 24'!F5</f>
        <v>0</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0</v>
      </c>
      <c r="C1795" s="14" t="s">
        <v>672</v>
      </c>
      <c r="D1795" s="14" t="str">
        <f t="shared" si="27"/>
        <v>Error?</v>
      </c>
    </row>
    <row r="1796" spans="1:4" x14ac:dyDescent="0.2">
      <c r="A1796" s="55">
        <v>1735</v>
      </c>
      <c r="B1796" s="1231">
        <f>'Tax Sched 24'!F8</f>
        <v>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0</v>
      </c>
      <c r="D2008" s="14" t="str">
        <f t="shared" si="30"/>
        <v>Error?</v>
      </c>
    </row>
    <row r="2009" spans="1:4" x14ac:dyDescent="0.2">
      <c r="A2009" s="55">
        <v>1948</v>
      </c>
      <c r="B2009" s="1231">
        <f>'Cap Outlay Deprec 27'!C8</f>
        <v>163516</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189647</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353163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138879</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138879</v>
      </c>
      <c r="C2025" s="14" t="s">
        <v>672</v>
      </c>
      <c r="D2025" s="14" t="str">
        <f t="shared" si="30"/>
        <v>Error?</v>
      </c>
    </row>
    <row r="2026" spans="1:4" x14ac:dyDescent="0.2">
      <c r="A2026" s="55">
        <v>1965</v>
      </c>
      <c r="B2026" s="1231">
        <f>'Cap Outlay Deprec 27'!F5</f>
        <v>0</v>
      </c>
      <c r="C2026" s="14" t="s">
        <v>672</v>
      </c>
      <c r="D2026" s="14" t="str">
        <f t="shared" si="30"/>
        <v>Error?</v>
      </c>
    </row>
    <row r="2027" spans="1:4" x14ac:dyDescent="0.2">
      <c r="A2027" s="55">
        <v>1966</v>
      </c>
      <c r="B2027" s="1231">
        <f>'Cap Outlay Deprec 27'!F8</f>
        <v>163516</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50768</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214284</v>
      </c>
      <c r="C2031" s="14" t="s">
        <v>672</v>
      </c>
      <c r="D2031" s="14" t="str">
        <f t="shared" si="30"/>
        <v>Error?</v>
      </c>
    </row>
    <row r="2032" spans="1:4" x14ac:dyDescent="0.2">
      <c r="A2032" s="83">
        <v>1971</v>
      </c>
      <c r="D2032" s="14" t="str">
        <f t="shared" si="30"/>
        <v>OK</v>
      </c>
    </row>
    <row r="2033" spans="1:4" x14ac:dyDescent="0.2">
      <c r="A2033" s="55">
        <v>1972</v>
      </c>
      <c r="B2033" s="1231">
        <f>'Cap Outlay Deprec 27'!H8</f>
        <v>1635</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141840</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143475</v>
      </c>
      <c r="C2037" s="14" t="s">
        <v>672</v>
      </c>
      <c r="D2037" s="14" t="str">
        <f t="shared" si="30"/>
        <v>Error?</v>
      </c>
    </row>
    <row r="2038" spans="1:4" x14ac:dyDescent="0.2">
      <c r="A2038" s="83">
        <v>1977</v>
      </c>
      <c r="D2038" s="14" t="str">
        <f t="shared" si="30"/>
        <v>OK</v>
      </c>
    </row>
    <row r="2039" spans="1:4" x14ac:dyDescent="0.2">
      <c r="A2039" s="55">
        <v>1978</v>
      </c>
      <c r="B2039" s="1231">
        <f>'Cap Outlay Deprec 27'!I8</f>
        <v>3270</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5077</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8347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138879</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138879</v>
      </c>
      <c r="C2049" s="14" t="s">
        <v>672</v>
      </c>
      <c r="D2049" s="14" t="str">
        <f t="shared" si="31"/>
        <v>Error?</v>
      </c>
    </row>
    <row r="2050" spans="1:4" x14ac:dyDescent="0.2">
      <c r="A2050" s="83">
        <v>1989</v>
      </c>
      <c r="D2050" s="14" t="str">
        <f t="shared" si="31"/>
        <v>OK</v>
      </c>
    </row>
    <row r="2051" spans="1:4" x14ac:dyDescent="0.2">
      <c r="A2051" s="55">
        <v>1990</v>
      </c>
      <c r="B2051" s="1231">
        <f>'Cap Outlay Deprec 27'!K8</f>
        <v>4905</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8038</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12943</v>
      </c>
      <c r="C2055" s="14" t="s">
        <v>672</v>
      </c>
      <c r="D2055" s="14" t="str">
        <f t="shared" si="31"/>
        <v>Error?</v>
      </c>
    </row>
    <row r="2056" spans="1:4" x14ac:dyDescent="0.2">
      <c r="A2056" s="55">
        <v>1995</v>
      </c>
      <c r="B2056" s="1231">
        <f>'Cap Outlay Deprec 27'!L5</f>
        <v>0</v>
      </c>
      <c r="C2056" s="14" t="s">
        <v>672</v>
      </c>
      <c r="D2056" s="14" t="str">
        <f t="shared" si="31"/>
        <v>Error?</v>
      </c>
    </row>
    <row r="2057" spans="1:4" x14ac:dyDescent="0.2">
      <c r="A2057" s="55">
        <v>1996</v>
      </c>
      <c r="B2057" s="1231">
        <f>'Cap Outlay Deprec 27'!L8</f>
        <v>158611</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42730</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201341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662457</v>
      </c>
      <c r="C2551" s="14" t="s">
        <v>672</v>
      </c>
      <c r="D2551" s="14" t="str">
        <f t="shared" si="38"/>
        <v>Error?</v>
      </c>
    </row>
    <row r="2552" spans="1:4" x14ac:dyDescent="0.2">
      <c r="A2552" s="83">
        <v>2491</v>
      </c>
      <c r="D2552" s="14" t="str">
        <f t="shared" si="38"/>
        <v>OK</v>
      </c>
    </row>
    <row r="2553" spans="1:4" x14ac:dyDescent="0.2">
      <c r="A2553" s="55">
        <v>2492</v>
      </c>
      <c r="B2553" s="1231">
        <f>'Acct Summary 7-8'!C6</f>
        <v>469558</v>
      </c>
      <c r="C2553" s="14" t="s">
        <v>672</v>
      </c>
      <c r="D2553" s="14" t="str">
        <f t="shared" si="38"/>
        <v>Error?</v>
      </c>
    </row>
    <row r="2554" spans="1:4" x14ac:dyDescent="0.2">
      <c r="A2554" s="55">
        <v>2493</v>
      </c>
      <c r="B2554" s="1231">
        <f>'Acct Summary 7-8'!C7</f>
        <v>0</v>
      </c>
      <c r="C2554" s="14" t="s">
        <v>672</v>
      </c>
      <c r="D2554" s="14" t="str">
        <f t="shared" si="38"/>
        <v>Error?</v>
      </c>
    </row>
    <row r="2555" spans="1:4" x14ac:dyDescent="0.2">
      <c r="A2555" s="55">
        <v>2494</v>
      </c>
      <c r="B2555" s="1231">
        <f>'Acct Summary 7-8'!C8</f>
        <v>1132015</v>
      </c>
      <c r="C2555" s="14" t="s">
        <v>672</v>
      </c>
      <c r="D2555" s="14" t="str">
        <f t="shared" si="38"/>
        <v>Error?</v>
      </c>
    </row>
    <row r="2556" spans="1:4" x14ac:dyDescent="0.2">
      <c r="A2556" s="55">
        <v>2495</v>
      </c>
      <c r="B2556" s="1231">
        <f>'Acct Summary 7-8'!C12</f>
        <v>357210</v>
      </c>
      <c r="C2556" s="14" t="s">
        <v>672</v>
      </c>
      <c r="D2556" s="14" t="str">
        <f t="shared" si="38"/>
        <v>Error?</v>
      </c>
    </row>
    <row r="2557" spans="1:4" x14ac:dyDescent="0.2">
      <c r="A2557" s="55">
        <v>2496</v>
      </c>
      <c r="B2557" s="1231">
        <f>'Acct Summary 7-8'!C13</f>
        <v>6829</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634310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998349</v>
      </c>
      <c r="C2561" s="14" t="s">
        <v>672</v>
      </c>
      <c r="D2561" s="14" t="str">
        <f t="shared" si="39"/>
        <v>Error?</v>
      </c>
    </row>
    <row r="2562" spans="1:4" x14ac:dyDescent="0.2">
      <c r="A2562" s="55">
        <v>2501</v>
      </c>
      <c r="B2562" s="1231">
        <f>'Acct Summary 7-8'!C20</f>
        <v>133666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0</v>
      </c>
      <c r="C2568" s="14" t="s">
        <v>672</v>
      </c>
      <c r="D2568" s="14" t="str">
        <f t="shared" si="39"/>
        <v>Error?</v>
      </c>
    </row>
    <row r="2569" spans="1:4" x14ac:dyDescent="0.2">
      <c r="A2569" s="55">
        <v>2508</v>
      </c>
      <c r="B2569" s="1231">
        <f>'Acct Summary 7-8'!D13</f>
        <v>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0</v>
      </c>
      <c r="C2573" s="14" t="s">
        <v>672</v>
      </c>
      <c r="D2573" s="14" t="str">
        <f t="shared" si="39"/>
        <v>Error?</v>
      </c>
    </row>
    <row r="2574" spans="1:4" x14ac:dyDescent="0.2">
      <c r="A2574" s="55">
        <v>2513</v>
      </c>
      <c r="B2574" s="1231">
        <f>'Acct Summary 7-8'!D20</f>
        <v>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672</v>
      </c>
      <c r="D2591" s="14" t="str">
        <f t="shared" si="39"/>
        <v>Error?</v>
      </c>
    </row>
    <row r="2592" spans="1:4" x14ac:dyDescent="0.2">
      <c r="A2592" s="83">
        <v>2531</v>
      </c>
      <c r="D2592" s="14" t="str">
        <f t="shared" si="39"/>
        <v>OK</v>
      </c>
    </row>
    <row r="2593" spans="1:4" x14ac:dyDescent="0.2">
      <c r="A2593" s="55">
        <v>2532</v>
      </c>
      <c r="B2593" s="1231">
        <f>'Acct Summary 7-8'!F6</f>
        <v>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0</v>
      </c>
      <c r="C2595" s="14" t="s">
        <v>672</v>
      </c>
      <c r="D2595" s="14" t="str">
        <f t="shared" si="39"/>
        <v>Error?</v>
      </c>
    </row>
    <row r="2596" spans="1:4" x14ac:dyDescent="0.2">
      <c r="A2596" s="55">
        <v>2535</v>
      </c>
      <c r="B2596" s="1231">
        <f>'Acct Summary 7-8'!F13</f>
        <v>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0</v>
      </c>
      <c r="C2600" s="14" t="s">
        <v>672</v>
      </c>
      <c r="D2600" s="14" t="str">
        <f t="shared" si="39"/>
        <v>Error?</v>
      </c>
    </row>
    <row r="2601" spans="1:4" x14ac:dyDescent="0.2">
      <c r="A2601" s="55">
        <v>2540</v>
      </c>
      <c r="B2601" s="1231">
        <f>'Acct Summary 7-8'!F20</f>
        <v>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0</v>
      </c>
      <c r="C2606" s="14" t="s">
        <v>672</v>
      </c>
      <c r="D2606" s="14" t="str">
        <f t="shared" si="39"/>
        <v>Error?</v>
      </c>
    </row>
    <row r="2607" spans="1:4" x14ac:dyDescent="0.2">
      <c r="A2607" s="55">
        <v>2546</v>
      </c>
      <c r="B2607" s="1231">
        <f>'Acct Summary 7-8'!G12</f>
        <v>0</v>
      </c>
      <c r="C2607" s="14" t="s">
        <v>672</v>
      </c>
      <c r="D2607" s="14" t="str">
        <f t="shared" si="39"/>
        <v>Error?</v>
      </c>
    </row>
    <row r="2608" spans="1:4" x14ac:dyDescent="0.2">
      <c r="A2608" s="55">
        <v>2547</v>
      </c>
      <c r="B2608" s="1231">
        <f>'Acct Summary 7-8'!G13</f>
        <v>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0</v>
      </c>
      <c r="C2612" s="14" t="s">
        <v>672</v>
      </c>
      <c r="D2612" s="14" t="str">
        <f t="shared" si="39"/>
        <v>Error?</v>
      </c>
    </row>
    <row r="2613" spans="1:4" x14ac:dyDescent="0.2">
      <c r="A2613" s="55">
        <v>2552</v>
      </c>
      <c r="B2613" s="1231">
        <f>'Acct Summary 7-8'!G20</f>
        <v>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0</v>
      </c>
      <c r="C2634" s="14" t="s">
        <v>672</v>
      </c>
      <c r="D2634" s="14" t="str">
        <f t="shared" si="40"/>
        <v>Error?</v>
      </c>
    </row>
    <row r="2635" spans="1:4" x14ac:dyDescent="0.2">
      <c r="A2635" s="55">
        <v>2574</v>
      </c>
      <c r="B2635" s="1231">
        <f>'Acct Summary 7-8'!E17</f>
        <v>0</v>
      </c>
      <c r="C2635" s="14" t="s">
        <v>672</v>
      </c>
      <c r="D2635" s="14" t="str">
        <f t="shared" si="40"/>
        <v>Error?</v>
      </c>
    </row>
    <row r="2636" spans="1:4" x14ac:dyDescent="0.2">
      <c r="A2636" s="55">
        <v>2575</v>
      </c>
      <c r="B2636" s="1231">
        <f>'Acct Summary 7-8'!E20</f>
        <v>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672</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672</v>
      </c>
      <c r="D2916" s="14" t="str">
        <f t="shared" si="44"/>
        <v>Error?</v>
      </c>
    </row>
    <row r="2917" spans="1:4" x14ac:dyDescent="0.2">
      <c r="A2917" s="55">
        <v>2856</v>
      </c>
      <c r="B2917" s="1231">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672</v>
      </c>
      <c r="D3225" s="14" t="str">
        <f t="shared" si="49"/>
        <v>Error?</v>
      </c>
    </row>
    <row r="3226" spans="1:4" x14ac:dyDescent="0.2">
      <c r="A3226" s="55">
        <v>3165</v>
      </c>
      <c r="B3226" s="1231">
        <f>'Acct Summary 7-8'!I8</f>
        <v>0</v>
      </c>
      <c r="C3226" s="14" t="s">
        <v>672</v>
      </c>
      <c r="D3226" s="14" t="str">
        <f t="shared" si="49"/>
        <v>Error?</v>
      </c>
    </row>
    <row r="3227" spans="1:4" x14ac:dyDescent="0.2">
      <c r="A3227" s="55">
        <v>3166</v>
      </c>
      <c r="B3227" s="1231">
        <f>'Acct Summary 7-8'!I20</f>
        <v>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133666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0</v>
      </c>
      <c r="C3320" s="14" t="s">
        <v>672</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478300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0</v>
      </c>
      <c r="C3446" s="14" t="s">
        <v>672</v>
      </c>
      <c r="D3446" s="14" t="str">
        <f t="shared" si="52"/>
        <v>Error?</v>
      </c>
    </row>
    <row r="3447" spans="1:4" x14ac:dyDescent="0.2">
      <c r="A3447" s="55">
        <v>3386</v>
      </c>
      <c r="B3447" s="1231">
        <f>'Tax Sched 24'!D16</f>
        <v>0</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672</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1132015</v>
      </c>
      <c r="C4122" s="14" t="s">
        <v>672</v>
      </c>
      <c r="D4122" s="14" t="str">
        <f t="shared" si="63"/>
        <v>Error?</v>
      </c>
    </row>
    <row r="4123" spans="1:4" x14ac:dyDescent="0.2">
      <c r="A4123" s="55">
        <v>4062</v>
      </c>
      <c r="B4123" s="1231">
        <f>'Acct Summary 7-8'!D10</f>
        <v>0</v>
      </c>
      <c r="C4123" s="14" t="s">
        <v>672</v>
      </c>
      <c r="D4123" s="14" t="str">
        <f t="shared" si="63"/>
        <v>Error?</v>
      </c>
    </row>
    <row r="4124" spans="1:4" x14ac:dyDescent="0.2">
      <c r="A4124" s="55">
        <v>4063</v>
      </c>
      <c r="B4124" s="1231">
        <f>'Acct Summary 7-8'!E10</f>
        <v>0</v>
      </c>
      <c r="C4124" s="14" t="s">
        <v>672</v>
      </c>
      <c r="D4124" s="14" t="str">
        <f t="shared" si="63"/>
        <v>Error?</v>
      </c>
    </row>
    <row r="4125" spans="1:4" x14ac:dyDescent="0.2">
      <c r="A4125" s="55">
        <v>4064</v>
      </c>
      <c r="B4125" s="1231">
        <f>'Acct Summary 7-8'!F10</f>
        <v>0</v>
      </c>
      <c r="C4125" s="14" t="s">
        <v>672</v>
      </c>
      <c r="D4125" s="14" t="str">
        <f t="shared" si="63"/>
        <v>Error?</v>
      </c>
    </row>
    <row r="4126" spans="1:4" x14ac:dyDescent="0.2">
      <c r="A4126" s="55">
        <v>4065</v>
      </c>
      <c r="B4126" s="1231">
        <f>'Acct Summary 7-8'!G10</f>
        <v>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998349</v>
      </c>
      <c r="C4136" s="14" t="s">
        <v>672</v>
      </c>
      <c r="D4136" s="14" t="str">
        <f t="shared" si="63"/>
        <v>Error?</v>
      </c>
    </row>
    <row r="4137" spans="1:4" x14ac:dyDescent="0.2">
      <c r="A4137" s="55">
        <v>4076</v>
      </c>
      <c r="B4137" s="1231">
        <f>'Acct Summary 7-8'!D19</f>
        <v>0</v>
      </c>
      <c r="C4137" s="14" t="s">
        <v>672</v>
      </c>
      <c r="D4137" s="14" t="str">
        <f t="shared" si="63"/>
        <v>Error?</v>
      </c>
    </row>
    <row r="4138" spans="1:4" x14ac:dyDescent="0.2">
      <c r="A4138" s="55">
        <v>4077</v>
      </c>
      <c r="B4138" s="1231">
        <f>'Acct Summary 7-8'!E19</f>
        <v>0</v>
      </c>
      <c r="C4138" s="14" t="s">
        <v>672</v>
      </c>
      <c r="D4138" s="14" t="str">
        <f t="shared" si="63"/>
        <v>Error?</v>
      </c>
    </row>
    <row r="4139" spans="1:4" x14ac:dyDescent="0.2">
      <c r="A4139" s="55">
        <v>4078</v>
      </c>
      <c r="B4139" s="1231">
        <f>'Acct Summary 7-8'!F19</f>
        <v>0</v>
      </c>
      <c r="C4139" s="14" t="s">
        <v>672</v>
      </c>
      <c r="D4139" s="14" t="str">
        <f t="shared" si="63"/>
        <v>Error?</v>
      </c>
    </row>
    <row r="4140" spans="1:4" x14ac:dyDescent="0.2">
      <c r="A4140" s="55">
        <v>4079</v>
      </c>
      <c r="B4140" s="1231">
        <f>'Acct Summary 7-8'!G19</f>
        <v>0</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0</v>
      </c>
      <c r="C4171" s="14" t="s">
        <v>672</v>
      </c>
      <c r="D4171" s="14" t="str">
        <f t="shared" si="64"/>
        <v>Error?</v>
      </c>
    </row>
    <row r="4172" spans="1:4" x14ac:dyDescent="0.2">
      <c r="A4172" s="55">
        <v>4111</v>
      </c>
      <c r="B4172" s="1231">
        <f>'Short-Term Long-Term Debt 25'!J49</f>
        <v>0</v>
      </c>
      <c r="C4172" s="14" t="s">
        <v>672</v>
      </c>
      <c r="D4172" s="14" t="str">
        <f t="shared" si="64"/>
        <v>Error?</v>
      </c>
    </row>
    <row r="4173" spans="1:4" x14ac:dyDescent="0.2">
      <c r="A4173" s="55">
        <v>4112</v>
      </c>
      <c r="B4173" s="1231">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1">
        <f>('FP Info 3'!D10)*100000</f>
        <v>0</v>
      </c>
      <c r="C4265" s="14" t="s">
        <v>672</v>
      </c>
      <c r="D4265" s="14" t="str">
        <f t="shared" si="65"/>
        <v>Error?</v>
      </c>
      <c r="E4265" s="811"/>
    </row>
    <row r="4266" spans="1:5" x14ac:dyDescent="0.2">
      <c r="A4266" s="91">
        <v>4205</v>
      </c>
      <c r="B4266" s="1231">
        <f>('FP Info 3'!F10)*100000</f>
        <v>0</v>
      </c>
      <c r="C4266" s="14" t="s">
        <v>672</v>
      </c>
      <c r="D4266" s="14" t="str">
        <f t="shared" si="65"/>
        <v>Error?</v>
      </c>
      <c r="E4266" s="811"/>
    </row>
    <row r="4267" spans="1:5" x14ac:dyDescent="0.2">
      <c r="A4267" s="91">
        <v>4206</v>
      </c>
      <c r="B4267" s="1231">
        <f>('FP Info 3'!H10)*100000</f>
        <v>0</v>
      </c>
      <c r="C4267" s="14" t="s">
        <v>672</v>
      </c>
      <c r="D4267" s="14" t="str">
        <f t="shared" si="65"/>
        <v>Error?</v>
      </c>
      <c r="E4267" s="811"/>
    </row>
    <row r="4268" spans="1:5" x14ac:dyDescent="0.2">
      <c r="A4268" s="91">
        <v>4207</v>
      </c>
      <c r="B4268" s="1231">
        <f>('FP Info 3'!J10)*100000</f>
        <v>0</v>
      </c>
      <c r="C4268" s="14" t="s">
        <v>672</v>
      </c>
      <c r="D4268" s="14" t="str">
        <f t="shared" si="65"/>
        <v>Error?</v>
      </c>
    </row>
    <row r="4269" spans="1:5" x14ac:dyDescent="0.2">
      <c r="A4269" s="91">
        <v>4208</v>
      </c>
      <c r="B4269" s="1231">
        <f>'FP Info 3'!J16</f>
        <v>1036954</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16800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t="str">
        <f>'Revenues 9-14'!G272</f>
        <v xml:space="preserve"> </v>
      </c>
      <c r="D4864" s="14" t="e">
        <f t="shared" si="75"/>
        <v>#VALUE!</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t="str">
        <f>'FP Info 3'!H31</f>
        <v>Enter x in a.or b.</v>
      </c>
      <c r="D4996" s="14" t="e">
        <f t="shared" si="77"/>
        <v>#VALUE!</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450001</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450001</v>
      </c>
      <c r="C5087" s="14" t="s">
        <v>672</v>
      </c>
      <c r="D5087" s="14" t="str">
        <f t="shared" si="78"/>
        <v>Error?</v>
      </c>
    </row>
    <row r="5088" spans="1:4" x14ac:dyDescent="0.2">
      <c r="A5088" s="55">
        <v>5027</v>
      </c>
      <c r="B5088" s="1231">
        <f>'Revenues 9-14'!C65</f>
        <v>2503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2503</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69308</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69308</v>
      </c>
      <c r="C5102" s="14" t="s">
        <v>672</v>
      </c>
      <c r="D5102" s="14" t="str">
        <f t="shared" si="78"/>
        <v>Error?</v>
      </c>
    </row>
    <row r="5103" spans="1:4" x14ac:dyDescent="0.2">
      <c r="A5103" s="55">
        <v>5042</v>
      </c>
      <c r="B5103" s="1231">
        <f>'Revenues 9-14'!C84</f>
        <v>3233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3233</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120612</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137412</v>
      </c>
      <c r="C5120" s="14" t="s">
        <v>672</v>
      </c>
      <c r="D5120" s="14" t="str">
        <f t="shared" si="79"/>
        <v>Error?</v>
      </c>
    </row>
    <row r="5121" spans="1:4" x14ac:dyDescent="0.2">
      <c r="A5121" s="55">
        <v>5060</v>
      </c>
      <c r="B5121" s="1231">
        <f>'Revenues 9-14'!C109</f>
        <v>662457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0</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469558</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469558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469558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469558</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672</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0</v>
      </c>
      <c r="C5326" s="14" t="s">
        <v>672</v>
      </c>
      <c r="D5326" s="14" t="str">
        <f t="shared" si="82"/>
        <v>Error?</v>
      </c>
    </row>
    <row r="5327" spans="1:4" x14ac:dyDescent="0.2">
      <c r="A5327" s="55">
        <v>5266</v>
      </c>
      <c r="B5327" s="1231">
        <f>'Revenues 9-14'!C275</f>
        <v>1132015</v>
      </c>
      <c r="C5327" s="14" t="s">
        <v>672</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0</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0</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672</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0</v>
      </c>
      <c r="C5720" s="14" t="s">
        <v>672</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10">
        <v>6006</v>
      </c>
      <c r="B6067" s="1232"/>
      <c r="D6067" s="14" t="str">
        <f t="shared" si="93"/>
        <v>OK</v>
      </c>
      <c r="E6067" s="14" t="s">
        <v>1094</v>
      </c>
    </row>
    <row r="6068" spans="1:5" x14ac:dyDescent="0.2">
      <c r="A6068" s="810">
        <v>6007</v>
      </c>
      <c r="B6068" s="1232"/>
      <c r="D6068" s="14" t="str">
        <f t="shared" si="93"/>
        <v>OK</v>
      </c>
      <c r="E6068" s="14" t="s">
        <v>1094</v>
      </c>
    </row>
    <row r="6069" spans="1:5" x14ac:dyDescent="0.2">
      <c r="A6069" s="810">
        <v>6008</v>
      </c>
      <c r="B6069" s="1232"/>
      <c r="D6069" s="14" t="str">
        <f t="shared" si="93"/>
        <v>OK</v>
      </c>
      <c r="E6069" s="14" t="s">
        <v>1094</v>
      </c>
    </row>
    <row r="6070" spans="1:5" x14ac:dyDescent="0.2">
      <c r="A6070" s="810">
        <v>6009</v>
      </c>
      <c r="B6070" s="1232"/>
      <c r="D6070" s="14" t="str">
        <f t="shared" si="93"/>
        <v>OK</v>
      </c>
      <c r="E6070" s="14" t="s">
        <v>1094</v>
      </c>
    </row>
    <row r="6071" spans="1:5" x14ac:dyDescent="0.2">
      <c r="A6071" s="810">
        <v>6010</v>
      </c>
      <c r="B6071" s="1232"/>
      <c r="D6071" s="14" t="str">
        <f t="shared" si="93"/>
        <v>OK</v>
      </c>
      <c r="E6071" s="14" t="s">
        <v>1094</v>
      </c>
    </row>
    <row r="6072" spans="1:5" x14ac:dyDescent="0.2">
      <c r="A6072" s="810">
        <v>6011</v>
      </c>
      <c r="B6072" s="1232"/>
      <c r="D6072" s="14" t="str">
        <f t="shared" si="93"/>
        <v>OK</v>
      </c>
      <c r="E6072" s="14" t="s">
        <v>1094</v>
      </c>
    </row>
    <row r="6073" spans="1:5" x14ac:dyDescent="0.2">
      <c r="A6073" s="810">
        <v>6012</v>
      </c>
      <c r="B6073" s="1232"/>
      <c r="C6073" s="14" t="s">
        <v>672</v>
      </c>
      <c r="D6073" s="14" t="str">
        <f t="shared" si="93"/>
        <v>OK</v>
      </c>
      <c r="E6073" s="14" t="s">
        <v>1094</v>
      </c>
    </row>
    <row r="6074" spans="1:5" x14ac:dyDescent="0.2">
      <c r="A6074" s="80">
        <v>6013</v>
      </c>
      <c r="B6074" s="1232">
        <f>'PCTC-OEPP 28-29'!F77</f>
        <v>0</v>
      </c>
      <c r="D6074" s="14" t="str">
        <f t="shared" si="93"/>
        <v>Error?</v>
      </c>
      <c r="E6074" s="14" t="s">
        <v>1105</v>
      </c>
    </row>
    <row r="6075" spans="1:5" x14ac:dyDescent="0.2">
      <c r="A6075" s="810">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133666</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0.12890253569589394</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t="e">
        <f>'Acct Summary 7-8'!E83</f>
        <v>#DIV/0!</v>
      </c>
      <c r="D6278" s="14" t="e">
        <f t="shared" si="97"/>
        <v>#DIV/0!</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t="str">
        <f>'Expenditures 15-22'!H29</f>
        <v xml:space="preserve"> </v>
      </c>
      <c r="D6894" s="14" t="e">
        <f t="shared" si="106"/>
        <v>#VALUE!</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634310</v>
      </c>
      <c r="D7002" s="14" t="str">
        <f t="shared" si="108"/>
        <v>Error?</v>
      </c>
    </row>
    <row r="7003" spans="1:4" x14ac:dyDescent="0.2">
      <c r="A7003">
        <v>6942</v>
      </c>
      <c r="B7003" s="1231">
        <f>'Expenditures 15-22'!K96</f>
        <v>634310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634310</v>
      </c>
      <c r="D7012" s="14" t="str">
        <f t="shared" si="108"/>
        <v>Error?</v>
      </c>
    </row>
    <row r="7013" spans="1:4" x14ac:dyDescent="0.2">
      <c r="A7013">
        <v>6952</v>
      </c>
      <c r="B7013" s="1231">
        <f>'Expenditures 15-22'!K100</f>
        <v>634310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8347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2">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2016-10-31T14:40:39Z</cp:lastPrinted>
  <dcterms:created xsi:type="dcterms:W3CDTF">2003-10-29T19:06:34Z</dcterms:created>
  <dcterms:modified xsi:type="dcterms:W3CDTF">2016-11-15T15:35:41Z</dcterms:modified>
</cp:coreProperties>
</file>